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10905" windowHeight="12255"/>
  </bookViews>
  <sheets>
    <sheet name="2" sheetId="1" r:id="rId1"/>
  </sheets>
  <definedNames>
    <definedName name="_xlnm.Print_Area" localSheetId="0">'2'!$A$1:$AH$77</definedName>
  </definedNames>
  <calcPr calcId="162913"/>
</workbook>
</file>

<file path=xl/calcChain.xml><?xml version="1.0" encoding="utf-8"?>
<calcChain xmlns="http://schemas.openxmlformats.org/spreadsheetml/2006/main">
  <c r="AF43" i="1" l="1"/>
  <c r="K63" i="1" l="1"/>
  <c r="L63" i="1"/>
  <c r="M63" i="1"/>
  <c r="N63" i="1"/>
  <c r="O63" i="1"/>
  <c r="P63" i="1"/>
  <c r="Q63" i="1"/>
  <c r="R63" i="1"/>
  <c r="S63" i="1"/>
  <c r="W63" i="1"/>
  <c r="X63" i="1"/>
  <c r="Y63" i="1"/>
  <c r="Z63" i="1"/>
  <c r="AA63" i="1"/>
  <c r="AB63" i="1"/>
  <c r="AC63" i="1"/>
  <c r="AD63" i="1"/>
  <c r="AE63" i="1"/>
  <c r="J63" i="1"/>
  <c r="K52" i="1"/>
  <c r="L52" i="1"/>
  <c r="M52" i="1"/>
  <c r="N52" i="1"/>
  <c r="O52" i="1"/>
  <c r="P52" i="1"/>
  <c r="Q52" i="1"/>
  <c r="R52" i="1"/>
  <c r="S52" i="1"/>
  <c r="T52" i="1"/>
  <c r="W52" i="1"/>
  <c r="X52" i="1"/>
  <c r="Y52" i="1"/>
  <c r="Z52" i="1"/>
  <c r="AA52" i="1"/>
  <c r="AB52" i="1"/>
  <c r="AC52" i="1"/>
  <c r="AD52" i="1"/>
  <c r="AE52" i="1"/>
  <c r="J52" i="1"/>
  <c r="K42" i="1"/>
  <c r="L42" i="1"/>
  <c r="M42" i="1"/>
  <c r="N42" i="1"/>
  <c r="O42" i="1"/>
  <c r="P42" i="1"/>
  <c r="Q42" i="1"/>
  <c r="R42" i="1"/>
  <c r="S42" i="1"/>
  <c r="T42" i="1"/>
  <c r="W42" i="1"/>
  <c r="X42" i="1"/>
  <c r="Y42" i="1"/>
  <c r="Z42" i="1"/>
  <c r="AA42" i="1"/>
  <c r="AB42" i="1"/>
  <c r="AC42" i="1"/>
  <c r="AD42" i="1"/>
  <c r="AE42" i="1"/>
  <c r="J42" i="1"/>
  <c r="K29" i="1"/>
  <c r="L29" i="1"/>
  <c r="M29" i="1"/>
  <c r="N29" i="1"/>
  <c r="O29" i="1"/>
  <c r="P29" i="1"/>
  <c r="Q29" i="1"/>
  <c r="R29" i="1"/>
  <c r="S29" i="1"/>
  <c r="T29" i="1"/>
  <c r="W29" i="1"/>
  <c r="X29" i="1"/>
  <c r="Y29" i="1"/>
  <c r="Z29" i="1"/>
  <c r="AA29" i="1"/>
  <c r="AB29" i="1"/>
  <c r="AC29" i="1"/>
  <c r="AD29" i="1"/>
  <c r="AE29" i="1"/>
  <c r="J29" i="1"/>
  <c r="K20" i="1"/>
  <c r="L20" i="1"/>
  <c r="M20" i="1"/>
  <c r="N20" i="1"/>
  <c r="O20" i="1"/>
  <c r="P20" i="1"/>
  <c r="Q20" i="1"/>
  <c r="S20" i="1"/>
  <c r="T20" i="1"/>
  <c r="W20" i="1"/>
  <c r="X20" i="1"/>
  <c r="Y20" i="1"/>
  <c r="Z20" i="1"/>
  <c r="AA20" i="1"/>
  <c r="AB20" i="1"/>
  <c r="AC20" i="1"/>
  <c r="AD20" i="1"/>
  <c r="AE20" i="1"/>
  <c r="J20" i="1"/>
  <c r="AG43" i="1"/>
  <c r="U76" i="1"/>
  <c r="V76" i="1"/>
  <c r="U77" i="1"/>
  <c r="V77" i="1"/>
  <c r="V75" i="1"/>
  <c r="U75" i="1"/>
  <c r="U72" i="1"/>
  <c r="V72" i="1"/>
  <c r="U73" i="1"/>
  <c r="V73" i="1"/>
  <c r="U68" i="1"/>
  <c r="V68" i="1"/>
  <c r="U69" i="1"/>
  <c r="V69" i="1"/>
  <c r="U70" i="1"/>
  <c r="V70" i="1"/>
  <c r="U71" i="1"/>
  <c r="V71" i="1"/>
  <c r="U67" i="1"/>
  <c r="V67" i="1"/>
  <c r="U66" i="1"/>
  <c r="V66" i="1"/>
  <c r="V65" i="1"/>
  <c r="U65" i="1"/>
  <c r="U54" i="1"/>
  <c r="V54" i="1"/>
  <c r="U55" i="1"/>
  <c r="V55" i="1"/>
  <c r="U56" i="1"/>
  <c r="V56" i="1"/>
  <c r="U57" i="1"/>
  <c r="V57" i="1"/>
  <c r="U58" i="1"/>
  <c r="V58" i="1"/>
  <c r="U59" i="1"/>
  <c r="V59" i="1"/>
  <c r="U60" i="1"/>
  <c r="V60" i="1"/>
  <c r="V53" i="1"/>
  <c r="U53" i="1"/>
  <c r="V51" i="1"/>
  <c r="U51" i="1"/>
  <c r="V50" i="1"/>
  <c r="U50" i="1"/>
  <c r="U48" i="1"/>
  <c r="V48" i="1"/>
  <c r="U49" i="1"/>
  <c r="V49" i="1"/>
  <c r="U47" i="1"/>
  <c r="V47" i="1"/>
  <c r="U46" i="1"/>
  <c r="V46" i="1"/>
  <c r="V45" i="1"/>
  <c r="U45" i="1"/>
  <c r="V44" i="1"/>
  <c r="U44" i="1"/>
  <c r="V30" i="1"/>
  <c r="V29" i="1" s="1"/>
  <c r="U30" i="1"/>
  <c r="U29" i="1" s="1"/>
  <c r="U22" i="1"/>
  <c r="V22" i="1"/>
  <c r="U23" i="1"/>
  <c r="V23" i="1"/>
  <c r="U24" i="1"/>
  <c r="V24" i="1"/>
  <c r="V21" i="1"/>
  <c r="U21" i="1"/>
  <c r="V42" i="1" l="1"/>
  <c r="U20" i="1"/>
  <c r="V63" i="1"/>
  <c r="U52" i="1"/>
  <c r="U42" i="1"/>
  <c r="U63" i="1"/>
  <c r="T73" i="1"/>
  <c r="T63" i="1" s="1"/>
  <c r="S77" i="1"/>
  <c r="S76" i="1"/>
  <c r="S75" i="1"/>
  <c r="R20" i="1" l="1"/>
  <c r="AG54" i="1" l="1"/>
  <c r="AF54" i="1"/>
  <c r="AF60" i="1"/>
  <c r="AF64" i="1" l="1"/>
  <c r="AF76" i="1"/>
  <c r="AG76" i="1"/>
  <c r="AF77" i="1"/>
  <c r="AG77" i="1"/>
  <c r="AG75" i="1"/>
  <c r="AF75" i="1"/>
  <c r="AF65" i="1"/>
  <c r="AG65" i="1"/>
  <c r="AF66" i="1"/>
  <c r="AG66" i="1"/>
  <c r="AF67" i="1"/>
  <c r="AG67" i="1"/>
  <c r="AF68" i="1"/>
  <c r="AG68" i="1"/>
  <c r="AF69" i="1"/>
  <c r="AG69" i="1"/>
  <c r="AF70" i="1"/>
  <c r="AG70" i="1"/>
  <c r="AF71" i="1"/>
  <c r="AG71" i="1"/>
  <c r="AF72" i="1"/>
  <c r="AG72" i="1"/>
  <c r="AF73" i="1"/>
  <c r="AG73" i="1"/>
  <c r="AG64" i="1"/>
  <c r="AF53" i="1"/>
  <c r="AG53" i="1"/>
  <c r="AF55" i="1"/>
  <c r="AG55" i="1"/>
  <c r="AF56" i="1"/>
  <c r="AG56" i="1"/>
  <c r="AF57" i="1"/>
  <c r="AG57" i="1"/>
  <c r="AF58" i="1"/>
  <c r="AG58" i="1"/>
  <c r="AF59" i="1"/>
  <c r="AG59" i="1"/>
  <c r="AG60" i="1"/>
  <c r="AF44" i="1"/>
  <c r="AG44" i="1"/>
  <c r="AF45" i="1"/>
  <c r="AG45" i="1"/>
  <c r="AF46" i="1"/>
  <c r="AG46" i="1"/>
  <c r="AF47" i="1"/>
  <c r="AG47" i="1"/>
  <c r="AF48" i="1"/>
  <c r="AG48" i="1"/>
  <c r="AF49" i="1"/>
  <c r="AG49" i="1"/>
  <c r="AF50" i="1"/>
  <c r="AG50" i="1"/>
  <c r="AF51" i="1"/>
  <c r="AG51" i="1"/>
  <c r="AF30" i="1"/>
  <c r="AE74" i="1"/>
  <c r="AE17" i="1" s="1"/>
  <c r="AD74" i="1"/>
  <c r="AE61" i="1"/>
  <c r="AD61" i="1"/>
  <c r="AE15" i="1"/>
  <c r="AE26" i="1"/>
  <c r="AE14" i="1" s="1"/>
  <c r="AE19" i="1"/>
  <c r="AG30" i="1"/>
  <c r="AF21" i="1"/>
  <c r="AG21" i="1"/>
  <c r="AF22" i="1"/>
  <c r="AG22" i="1"/>
  <c r="AF23" i="1"/>
  <c r="AG23" i="1"/>
  <c r="AF24" i="1"/>
  <c r="AG24" i="1"/>
  <c r="AD27" i="1"/>
  <c r="AD26" i="1" s="1"/>
  <c r="AB61" i="1"/>
  <c r="AF63" i="1" l="1"/>
  <c r="AG63" i="1"/>
  <c r="AF52" i="1"/>
  <c r="AG52" i="1"/>
  <c r="AF42" i="1"/>
  <c r="AG42" i="1"/>
  <c r="AG29" i="1"/>
  <c r="AF29" i="1"/>
  <c r="AF27" i="1" s="1"/>
  <c r="AF26" i="1" s="1"/>
  <c r="AF14" i="1" s="1"/>
  <c r="AF20" i="1"/>
  <c r="AG20" i="1"/>
  <c r="AE40" i="1"/>
  <c r="AE16" i="1" s="1"/>
  <c r="AF61" i="1"/>
  <c r="AF19" i="1"/>
  <c r="AD40" i="1"/>
  <c r="AF74" i="1"/>
  <c r="AF17" i="1" s="1"/>
  <c r="AF15" i="1"/>
  <c r="AG74" i="1"/>
  <c r="AE13" i="1"/>
  <c r="AB40" i="1"/>
  <c r="Z74" i="1"/>
  <c r="AG17" i="1" l="1"/>
  <c r="AG19" i="1"/>
  <c r="AG27" i="1"/>
  <c r="AG15" i="1"/>
  <c r="AE12" i="1"/>
  <c r="AE18" i="1"/>
  <c r="AF13" i="1"/>
  <c r="X74" i="1"/>
  <c r="X17" i="1" s="1"/>
  <c r="X61" i="1"/>
  <c r="X15" i="1"/>
  <c r="X27" i="1"/>
  <c r="X26" i="1" s="1"/>
  <c r="X19" i="1"/>
  <c r="X13" i="1" s="1"/>
  <c r="AG13" i="1" l="1"/>
  <c r="AG26" i="1"/>
  <c r="X40" i="1"/>
  <c r="X16" i="1" s="1"/>
  <c r="X14" i="1"/>
  <c r="AG14" i="1" l="1"/>
  <c r="X12" i="1"/>
  <c r="X18" i="1"/>
  <c r="AD15" i="1" l="1"/>
  <c r="AD14" i="1"/>
  <c r="AD19" i="1"/>
  <c r="AD13" i="1" s="1"/>
  <c r="AD17" i="1"/>
  <c r="AB74" i="1"/>
  <c r="AB17" i="1" s="1"/>
  <c r="AB15" i="1"/>
  <c r="AB27" i="1"/>
  <c r="AB26" i="1" s="1"/>
  <c r="AB14" i="1" s="1"/>
  <c r="AB19" i="1"/>
  <c r="AB13" i="1" s="1"/>
  <c r="Z17" i="1"/>
  <c r="Z61" i="1"/>
  <c r="Z15" i="1"/>
  <c r="Z27" i="1"/>
  <c r="Z26" i="1" s="1"/>
  <c r="Z14" i="1" s="1"/>
  <c r="Z19" i="1"/>
  <c r="Z13" i="1" s="1"/>
  <c r="W74" i="1"/>
  <c r="W17" i="1" s="1"/>
  <c r="W61" i="1"/>
  <c r="W15" i="1"/>
  <c r="W27" i="1"/>
  <c r="W26" i="1" s="1"/>
  <c r="W14" i="1" s="1"/>
  <c r="W19" i="1"/>
  <c r="W13" i="1" s="1"/>
  <c r="T74" i="1"/>
  <c r="T17" i="1" s="1"/>
  <c r="S74" i="1"/>
  <c r="S17" i="1" s="1"/>
  <c r="R74" i="1"/>
  <c r="R17" i="1" s="1"/>
  <c r="Q74" i="1"/>
  <c r="Q17" i="1" s="1"/>
  <c r="P74" i="1"/>
  <c r="P17" i="1" s="1"/>
  <c r="T61" i="1"/>
  <c r="S61" i="1"/>
  <c r="R61" i="1"/>
  <c r="Q61" i="1"/>
  <c r="P61" i="1"/>
  <c r="T15" i="1"/>
  <c r="S15" i="1"/>
  <c r="R15" i="1"/>
  <c r="Q15" i="1"/>
  <c r="P15" i="1"/>
  <c r="T27" i="1"/>
  <c r="T26" i="1" s="1"/>
  <c r="T14" i="1" s="1"/>
  <c r="S27" i="1"/>
  <c r="S26" i="1" s="1"/>
  <c r="R27" i="1"/>
  <c r="R26" i="1" s="1"/>
  <c r="Q27" i="1"/>
  <c r="Q26" i="1" s="1"/>
  <c r="Q14" i="1" s="1"/>
  <c r="P27" i="1"/>
  <c r="P26" i="1" s="1"/>
  <c r="P14" i="1" s="1"/>
  <c r="T19" i="1"/>
  <c r="S19" i="1"/>
  <c r="S13" i="1" s="1"/>
  <c r="R19" i="1"/>
  <c r="R13" i="1" s="1"/>
  <c r="Q19" i="1"/>
  <c r="P19" i="1"/>
  <c r="AB16" i="1" l="1"/>
  <c r="AB12" i="1" s="1"/>
  <c r="AD16" i="1"/>
  <c r="AD12" i="1" s="1"/>
  <c r="W40" i="1"/>
  <c r="W16" i="1" s="1"/>
  <c r="W12" i="1" s="1"/>
  <c r="Z40" i="1"/>
  <c r="Z16" i="1" s="1"/>
  <c r="Z12" i="1" s="1"/>
  <c r="Q40" i="1"/>
  <c r="Q16" i="1" s="1"/>
  <c r="S40" i="1"/>
  <c r="S16" i="1" s="1"/>
  <c r="T40" i="1"/>
  <c r="T16" i="1" s="1"/>
  <c r="S14" i="1"/>
  <c r="R40" i="1"/>
  <c r="P13" i="1"/>
  <c r="T13" i="1"/>
  <c r="R14" i="1"/>
  <c r="Q13" i="1"/>
  <c r="R16" i="1" l="1"/>
  <c r="P40" i="1"/>
  <c r="P16" i="1" s="1"/>
  <c r="P12" i="1" s="1"/>
  <c r="AB18" i="1"/>
  <c r="Q18" i="1"/>
  <c r="W18" i="1"/>
  <c r="Z18" i="1"/>
  <c r="AD18" i="1"/>
  <c r="Q12" i="1"/>
  <c r="S18" i="1"/>
  <c r="T12" i="1"/>
  <c r="T18" i="1"/>
  <c r="S12" i="1"/>
  <c r="R12" i="1"/>
  <c r="R18" i="1"/>
  <c r="P18" i="1" l="1"/>
  <c r="J74" i="1"/>
  <c r="AF40" i="1" l="1"/>
  <c r="AF18" i="1" l="1"/>
  <c r="AC19" i="1"/>
  <c r="AA19" i="1"/>
  <c r="Y19" i="1"/>
  <c r="U19" i="1"/>
  <c r="O19" i="1"/>
  <c r="N19" i="1"/>
  <c r="J19" i="1"/>
  <c r="V20" i="1"/>
  <c r="AF16" i="1" l="1"/>
  <c r="AF12" i="1" s="1"/>
  <c r="N13" i="1"/>
  <c r="Y13" i="1"/>
  <c r="O13" i="1"/>
  <c r="M19" i="1"/>
  <c r="U13" i="1"/>
  <c r="AA13" i="1"/>
  <c r="J13" i="1"/>
  <c r="AC13" i="1"/>
  <c r="V19" i="1" l="1"/>
  <c r="M13" i="1"/>
  <c r="K19" i="1"/>
  <c r="L19" i="1"/>
  <c r="V13" i="1" l="1"/>
  <c r="K13" i="1"/>
  <c r="L13" i="1"/>
  <c r="AG61" i="1"/>
  <c r="J17" i="1"/>
  <c r="L74" i="1"/>
  <c r="L17" i="1" s="1"/>
  <c r="M74" i="1"/>
  <c r="M17" i="1" s="1"/>
  <c r="O74" i="1"/>
  <c r="O17" i="1" s="1"/>
  <c r="U74" i="1"/>
  <c r="U17" i="1" s="1"/>
  <c r="Y74" i="1"/>
  <c r="Y17" i="1" s="1"/>
  <c r="AA74" i="1"/>
  <c r="AA17" i="1" s="1"/>
  <c r="AC74" i="1"/>
  <c r="AC17" i="1" s="1"/>
  <c r="J61" i="1"/>
  <c r="L61" i="1"/>
  <c r="M61" i="1"/>
  <c r="N61" i="1"/>
  <c r="U61" i="1"/>
  <c r="Y61" i="1"/>
  <c r="AA61" i="1"/>
  <c r="J15" i="1"/>
  <c r="L15" i="1"/>
  <c r="N15" i="1"/>
  <c r="O15" i="1"/>
  <c r="Y15" i="1"/>
  <c r="AA15" i="1"/>
  <c r="AC15" i="1"/>
  <c r="U15" i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U27" i="1"/>
  <c r="U26" i="1" s="1"/>
  <c r="V27" i="1"/>
  <c r="Y27" i="1"/>
  <c r="Y26" i="1" s="1"/>
  <c r="AA27" i="1"/>
  <c r="AA26" i="1" s="1"/>
  <c r="AC27" i="1"/>
  <c r="AC26" i="1" s="1"/>
  <c r="AG40" i="1" l="1"/>
  <c r="AG16" i="1" s="1"/>
  <c r="AG12" i="1" s="1"/>
  <c r="V26" i="1"/>
  <c r="O14" i="1"/>
  <c r="L40" i="1"/>
  <c r="L16" i="1" s="1"/>
  <c r="J40" i="1"/>
  <c r="J16" i="1" s="1"/>
  <c r="AC61" i="1"/>
  <c r="AC40" i="1" s="1"/>
  <c r="AC18" i="1" s="1"/>
  <c r="Y40" i="1"/>
  <c r="Y16" i="1" s="1"/>
  <c r="AA40" i="1"/>
  <c r="AA16" i="1" s="1"/>
  <c r="AC14" i="1"/>
  <c r="Y14" i="1"/>
  <c r="K14" i="1"/>
  <c r="U14" i="1"/>
  <c r="L14" i="1"/>
  <c r="N14" i="1"/>
  <c r="AA14" i="1"/>
  <c r="M14" i="1"/>
  <c r="J14" i="1"/>
  <c r="AG18" i="1" l="1"/>
  <c r="V14" i="1"/>
  <c r="L12" i="1"/>
  <c r="Y12" i="1"/>
  <c r="Y18" i="1"/>
  <c r="AA12" i="1"/>
  <c r="J18" i="1"/>
  <c r="AA18" i="1"/>
  <c r="L18" i="1"/>
  <c r="J12" i="1"/>
  <c r="AC16" i="1"/>
  <c r="AC12" i="1" s="1"/>
  <c r="N40" i="1" l="1"/>
  <c r="N16" i="1" l="1"/>
  <c r="V52" i="1" l="1"/>
  <c r="O61" i="1"/>
  <c r="O40" i="1" s="1"/>
  <c r="O18" i="1" s="1"/>
  <c r="K61" i="1"/>
  <c r="V61" i="1" l="1"/>
  <c r="U40" i="1"/>
  <c r="U18" i="1" s="1"/>
  <c r="V40" i="1"/>
  <c r="O16" i="1"/>
  <c r="O12" i="1" s="1"/>
  <c r="V15" i="1"/>
  <c r="M40" i="1"/>
  <c r="M16" i="1" s="1"/>
  <c r="K40" i="1"/>
  <c r="K16" i="1" s="1"/>
  <c r="V16" i="1" l="1"/>
  <c r="U16" i="1"/>
  <c r="U12" i="1" s="1"/>
  <c r="M18" i="1"/>
  <c r="M15" i="1"/>
  <c r="M12" i="1" s="1"/>
  <c r="K15" i="1" l="1"/>
  <c r="V74" i="1" l="1"/>
  <c r="V18" i="1" l="1"/>
  <c r="N74" i="1"/>
  <c r="N18" i="1" s="1"/>
  <c r="K74" i="1"/>
  <c r="K18" i="1" s="1"/>
  <c r="V17" i="1"/>
  <c r="V12" i="1" l="1"/>
  <c r="K17" i="1"/>
  <c r="K12" i="1" s="1"/>
  <c r="N17" i="1"/>
  <c r="N12" i="1" s="1"/>
</calcChain>
</file>

<file path=xl/sharedStrings.xml><?xml version="1.0" encoding="utf-8"?>
<sst xmlns="http://schemas.openxmlformats.org/spreadsheetml/2006/main" count="1199" uniqueCount="210">
  <si>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</si>
  <si>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</si>
  <si>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</si>
  <si>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</si>
  <si>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</si>
  <si>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</si>
  <si>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</si>
  <si>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</si>
  <si>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</si>
  <si>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</si>
  <si>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</si>
  <si>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</si>
  <si>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</si>
  <si>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</si>
  <si>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</si>
  <si>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</si>
  <si>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</si>
  <si>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</si>
  <si>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</si>
  <si>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</si>
  <si>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</si>
  <si>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</si>
  <si>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</si>
  <si>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</si>
  <si>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</si>
  <si>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</si>
  <si>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</si>
  <si>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</si>
  <si>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</si>
  <si>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</si>
  <si>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</si>
  <si>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</si>
  <si>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</si>
  <si>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</si>
  <si>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</si>
  <si>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</si>
  <si>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</si>
  <si>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</si>
  <si>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</si>
  <si>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</si>
  <si>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</si>
  <si>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</si>
  <si>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</si>
  <si>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</si>
  <si>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</si>
  <si>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</si>
  <si>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</si>
  <si>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</si>
  <si>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</si>
  <si>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</si>
  <si>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</si>
  <si>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</si>
  <si>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</si>
  <si>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</si>
  <si>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</si>
  <si>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</si>
  <si>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</si>
  <si>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</si>
  <si>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</si>
  <si>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</si>
  <si>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</si>
  <si>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Q_ISU_2026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</si>
  <si>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</si>
  <si>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R_ISU_2027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</si>
  <si>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</si>
  <si>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S_ISU_2028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</si>
  <si>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</si>
  <si>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</si>
  <si>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</si>
  <si>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</si>
  <si>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</si>
  <si>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</si>
  <si>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</si>
  <si>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</si>
  <si>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</si>
  <si>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</si>
  <si>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</si>
  <si>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</si>
  <si>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M_mod_ServerKC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</si>
  <si>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</si>
  <si>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</si>
  <si>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</si>
  <si>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Q_Str_SOPD_ZOKII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</si>
  <si>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</si>
  <si>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Q_Str_ELO_Serg</t>
  </si>
  <si>
    <t>Внедрение системы контроля привилегированных пользователей для информационной инфраструктуры ПАО «Самараэнерго» (приобретение и монтаж серверного оборудования)</t>
  </si>
  <si>
    <t xml:space="preserve"> Q_Str_SKPP_Serv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</si>
  <si>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</si>
  <si>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36.3.3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</si>
  <si>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</si>
  <si>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</si>
  <si>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</si>
  <si>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Q_PS_SOUE_KrYar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</si>
  <si>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</si>
  <si>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Q_PS_SOUE_Tlt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</si>
  <si>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</si>
  <si>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</si>
  <si>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</si>
  <si>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</si>
  <si>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P_NMA_Teleskop</t>
  </si>
  <si>
    <t>Q_NMA_KATA</t>
  </si>
  <si>
    <t xml:space="preserve">Приобретение лицензий на право использования программного обеспечения «Телескоп+» - система коммерческого учета электроэнергии на 2026 г. </t>
  </si>
  <si>
    <t xml:space="preserve"> Q_NMA_Teleskop_SKU</t>
  </si>
  <si>
    <t xml:space="preserve"> Q_NMA_SKPP_PO</t>
  </si>
  <si>
    <t>R_NMA_Teleskop_SKU</t>
  </si>
  <si>
    <t>S_NMA_Teleskop_SKU</t>
  </si>
  <si>
    <t>36.4</t>
  </si>
  <si>
    <t>Прочие инвестиционные проекты, всего, в том числе:</t>
  </si>
  <si>
    <t>Н</t>
  </si>
  <si>
    <t>нд</t>
  </si>
  <si>
    <t>И</t>
  </si>
  <si>
    <t>Х</t>
  </si>
  <si>
    <t>Q_Str_Seg_KSPD</t>
  </si>
  <si>
    <t>25.7</t>
  </si>
  <si>
    <t>Утвержденный план</t>
  </si>
  <si>
    <t>Факт</t>
  </si>
  <si>
    <t>2026 год</t>
  </si>
  <si>
    <t>2027 год</t>
  </si>
  <si>
    <t>2028 год</t>
  </si>
  <si>
    <t>N_Str_COD_ZIM</t>
  </si>
  <si>
    <t>Q_OPS_Neft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</si>
  <si>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</si>
  <si>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</si>
  <si>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Актуализирована стоимость инвестиционного проекта.</t>
  </si>
  <si>
    <t>Развитие и модернизация учета электрической энергии (мощности), всего</t>
  </si>
  <si>
    <t>00.5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</si>
  <si>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</si>
  <si>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</si>
  <si>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</si>
  <si>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</si>
  <si>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</si>
  <si>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</si>
  <si>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</si>
  <si>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</si>
  <si>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</si>
  <si>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</si>
  <si>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</si>
  <si>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Новый проект с реализацией в 2026 г.</t>
  </si>
  <si>
    <t>Новый проект с реализацией в 2027 г.</t>
  </si>
  <si>
    <t>Актуализирован перечень автотранспортных средств.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</si>
  <si>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</si>
  <si>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энергетики и жилищно-коммунального хозяйства Самарской области от 24.12.2025 №270 «Об утверждении инвестиционной программы ПАО «Самараэнерго» на 2025-2028 годы и изменений, вносимых в инвестиционную программу ПАО «Самараэнерго», утвержденную приказом министерства энергетики и жилищно-коммунального хозяйства Самарской области от 18.11.2024 №222»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</si>
  <si>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</si>
  <si>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</si>
  <si>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</si>
  <si>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</si>
  <si>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</si>
  <si>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</si>
  <si>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</si>
  <si>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</si>
  <si>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Q_Str_SVN_2026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</si>
  <si>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</si>
  <si>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</si>
  <si>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</si>
  <si>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</si>
  <si>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</si>
  <si>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</si>
  <si>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</si>
  <si>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</si>
  <si>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</si>
  <si>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</si>
  <si>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T_NMA_KATA</t>
  </si>
  <si>
    <t>T_NMA_Teleskop_SKU</t>
  </si>
  <si>
    <t>П</t>
  </si>
  <si>
    <t xml:space="preserve">Фактический объем освоения капитальных вложений на 01.01.2025 года, млн рублей (без НДС) </t>
  </si>
  <si>
    <t>План 
на 01.01.2026 год, в прогнозных ценах соответствующих лет</t>
  </si>
  <si>
    <t>Предложение по корректировке утвержденного плана 
на 01.01.2026 год, в прогнозных ценах соответствующих лет</t>
  </si>
  <si>
    <t>Освоение капитальных вложений 2025 года в прогнозных ценах соответствующих лет, млн рублей (без НДС)</t>
  </si>
  <si>
    <t>2029 год</t>
  </si>
  <si>
    <t>23</t>
  </si>
  <si>
    <t>24</t>
  </si>
  <si>
    <t>Актуализирована стоимость проекта в части финансирования ввиду увеличения ставки НДС до 22%.</t>
  </si>
  <si>
    <t>Актуализирована стоимость проекта с целью исполнения законодательных обязательств ПАО «Самараэнерго», как гарантирующего поставщика.</t>
  </si>
  <si>
    <t>Новый проект с реализацией в 2029 году.</t>
  </si>
  <si>
    <t>Новый проект с реализацией в 2026 году.</t>
  </si>
  <si>
    <t>Актуализирована стоимость инвестиционного проекта, проект включает затраты на строительство и приобретение НМА Ранее приобретение лицензий было выделено в отдельный проект P_NMA_IVK_PO.</t>
  </si>
  <si>
    <t>Актуализирована стоимость инвестиционного проекта, реализация проекта перенесена на 2028-2029 гг.</t>
  </si>
  <si>
    <t xml:space="preserve">Актуализирована стоимость инвестиционного проекта. </t>
  </si>
  <si>
    <t>Приобретение серверного оборудования будет осуществляться в рамках приобретения вычислительной техники в разделе "Прочие инвестиционные проекты".</t>
  </si>
  <si>
    <t>Актуализирована стоимость инвестиционного проекта ввиду увеличения количества подключаемых площадок. Реализация проекта будет осущетсвляться в 2026 г. и 2027 г.</t>
  </si>
  <si>
    <t>Актуализирована стоимость и сроки исполнения инвестиционного проекта: на 2026 г. запланирвоано проектирование, на 2027 г. - строительство.</t>
  </si>
  <si>
    <t>Новый проект с реализацией в 2027 году.</t>
  </si>
  <si>
    <t>Новый проект с реализацией в 2027-2028 гг.</t>
  </si>
  <si>
    <t>Часть инвестиционного проекта реализована в 2025 г. Актуализирована стоимость 2го этапа проекта, запланированного к реализации в 2026 г.</t>
  </si>
  <si>
    <t>Проект не будет реализован в 2026 г. ввиду достаточности количества лицензий на текущий период.</t>
  </si>
  <si>
    <t>Актуализирована стоимость инвестиционного проекта, уточнен титул инвестиционного проекта.</t>
  </si>
  <si>
    <t>Новый проект с реализацией в 2027-2029 гг.</t>
  </si>
  <si>
    <t>Актуализирована стоимость инвестициооного проекта.</t>
  </si>
  <si>
    <t>Новый проект с реализацией в 2029 г.</t>
  </si>
  <si>
    <t>Актуализирована стоимость приобретаемых файловых хранилищ в территориальные подразделения Общества. Запланирвоано приобретение сервеного оборудования в количестве 2х шт. и 1го криптошлюза.</t>
  </si>
  <si>
    <t>Актуализирована стоимость инвестиционного проекта по приобретению прибора энергетика многофункционального портативного на 2026-2029 гг., запланировано приобретение копировально-множительной техники в 2027 г.</t>
  </si>
  <si>
    <t>1З, 2Н</t>
  </si>
  <si>
    <t>Q_Pr_Auto</t>
  </si>
  <si>
    <t>Q_Pr_Vt</t>
  </si>
  <si>
    <t>Q_Pr_Proch</t>
  </si>
  <si>
    <t>Актуализирована стоимость инвестициооного проекта ввиду уменьшения количества приобретаемых лицензий.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</si>
  <si>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</si>
  <si>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</si>
  <si>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</si>
  <si>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</si>
  <si>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</si>
  <si>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</si>
  <si>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</si>
  <si>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</si>
  <si>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</si>
  <si>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</si>
  <si>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</si>
  <si>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 xml:space="preserve">Обновление парка автотранспорта (20 шт. в 2026 г., 20 шт. в 2027 г., 13 шт. в 2028 г., 11 шт. в 2029 г.) </t>
  </si>
  <si>
    <t xml:space="preserve">Обновление парка вычислительной оргтехники (16 шт. в 2026 г., 10 шт. в 2027 г.) </t>
  </si>
  <si>
    <t xml:space="preserve">Приобретение прочего оборудования, не требующего монтажа (1 шт. в 2026 г., 11 шт. в 2027 г., 1 шт. в 2028 г., 1 шт. в 2029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</si>
</sst>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#,##0.00000000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0" xfId="0" applyFont="1" applyFill="1" applyBorder="1"/>
    <xf numFmtId="0" fontId="7" fillId="0" borderId="0" xfId="0" applyFont="1" applyFill="1" applyAlignment="1">
      <alignment vertical="center"/>
    </xf>
    <xf numFmtId="0" fontId="32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/>
    <xf numFmtId="14" fontId="2" fillId="0" borderId="0" xfId="0" applyNumberFormat="1" applyFont="1" applyFill="1"/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0" xfId="0" applyNumberFormat="1" applyFont="1" applyFill="1"/>
    <xf numFmtId="0" fontId="5" fillId="0" borderId="0" xfId="1" applyFont="1" applyFill="1" applyAlignment="1">
      <alignment vertic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top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5" fillId="0" borderId="0" xfId="1" applyFont="1" applyFill="1" applyAlignment="1">
      <alignment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77"/>
  <sheetViews>
    <sheetView tabSelected="1" view="pageBreakPreview" zoomScale="70" zoomScaleNormal="70" zoomScaleSheetLayoutView="70" workbookViewId="0">
      <selection activeCell="B76" sqref="B76"/>
    </sheetView>
  </sheetViews>
  <sheetFormatPr defaultColWidth="9" defaultRowHeight="15.75" x14ac:dyDescent="0.25"/>
  <cols>
    <col min="1" max="1" width="15.5" style="22" customWidth="1"/>
    <col min="2" max="2" width="30.625" style="15" customWidth="1"/>
    <col min="3" max="3" width="16.375" style="22" customWidth="1"/>
    <col min="4" max="4" width="7.625" style="22" customWidth="1"/>
    <col min="5" max="5" width="7.25" style="22" customWidth="1"/>
    <col min="6" max="6" width="14.125" style="22" customWidth="1"/>
    <col min="7" max="7" width="15.625" style="22" customWidth="1"/>
    <col min="8" max="8" width="16" style="22" customWidth="1"/>
    <col min="9" max="9" width="19" style="22" customWidth="1"/>
    <col min="10" max="10" width="16.5" style="22" customWidth="1"/>
    <col min="11" max="11" width="8.875" style="22" customWidth="1"/>
    <col min="12" max="15" width="9.25" style="22" customWidth="1"/>
    <col min="16" max="16" width="8.875" style="22" customWidth="1"/>
    <col min="17" max="20" width="9.25" style="22" customWidth="1"/>
    <col min="21" max="21" width="17.25" style="22" customWidth="1"/>
    <col min="22" max="22" width="20" style="22" customWidth="1"/>
    <col min="23" max="24" width="16.625" style="15" customWidth="1"/>
    <col min="25" max="33" width="16.625" style="22" customWidth="1"/>
    <col min="34" max="34" width="48.375" style="22" customWidth="1"/>
    <col min="35" max="35" width="19.125" style="22" customWidth="1"/>
    <col min="36" max="36" width="9.25" style="22" customWidth="1"/>
    <col min="37" max="60" width="9" style="22"/>
    <col min="61" max="61" width="11" style="22" bestFit="1" customWidth="1"/>
    <col min="62" max="16384" width="9" style="22"/>
  </cols>
  <sheetData>
    <row r="1" spans="1:61" ht="18.75" x14ac:dyDescent="0.3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1:61" ht="18.75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21"/>
    </row>
    <row r="3" spans="1:61" ht="18.75" x14ac:dyDescent="0.25">
      <c r="A3" s="49" t="s">
        <v>121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19"/>
    </row>
    <row r="4" spans="1:61" ht="18.75" x14ac:dyDescent="0.3">
      <c r="A4" s="37" t="s">
        <v>122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61" ht="18.75" x14ac:dyDescent="0.3">
      <c r="A5" s="37" t="s">
        <v>140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4"/>
    </row>
    <row r="6" spans="1:61" ht="18.75" x14ac:dyDescent="0.3">
      <c r="A6" s="37" t="s">
        <v>141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20"/>
    </row>
    <row r="7" spans="1:61" s="3" customFormat="1" ht="15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61" ht="52.15" customHeight="1" x14ac:dyDescent="0.25">
      <c r="A8" s="38" t="s">
        <v>24</v>
      </c>
      <c r="B8" s="38" t="s">
        <v>26</v>
      </c>
      <c r="C8" s="38" t="s">
        <v>25</v>
      </c>
      <c r="D8" s="47" t="s">
        <v>0</v>
      </c>
      <c r="E8" s="47" t="s">
        <v>1</v>
      </c>
      <c r="F8" s="39" t="s">
        <v>2</v>
      </c>
      <c r="G8" s="39"/>
      <c r="H8" s="39" t="s">
        <v>3</v>
      </c>
      <c r="I8" s="39"/>
      <c r="J8" s="38" t="s">
        <v>164</v>
      </c>
      <c r="K8" s="40" t="s">
        <v>27</v>
      </c>
      <c r="L8" s="41"/>
      <c r="M8" s="41"/>
      <c r="N8" s="41"/>
      <c r="O8" s="41"/>
      <c r="P8" s="41"/>
      <c r="Q8" s="41"/>
      <c r="R8" s="41"/>
      <c r="S8" s="41"/>
      <c r="T8" s="42"/>
      <c r="U8" s="38" t="s">
        <v>28</v>
      </c>
      <c r="V8" s="39"/>
      <c r="W8" s="38" t="s">
        <v>167</v>
      </c>
      <c r="X8" s="39"/>
      <c r="Y8" s="40" t="s">
        <v>29</v>
      </c>
      <c r="Z8" s="41"/>
      <c r="AA8" s="41"/>
      <c r="AB8" s="41"/>
      <c r="AC8" s="41"/>
      <c r="AD8" s="41"/>
      <c r="AE8" s="41"/>
      <c r="AF8" s="41"/>
      <c r="AG8" s="42"/>
      <c r="AH8" s="39" t="s">
        <v>4</v>
      </c>
    </row>
    <row r="9" spans="1:61" ht="42" customHeight="1" x14ac:dyDescent="0.25">
      <c r="A9" s="39"/>
      <c r="B9" s="38"/>
      <c r="C9" s="39"/>
      <c r="D9" s="47"/>
      <c r="E9" s="47"/>
      <c r="F9" s="39"/>
      <c r="G9" s="39"/>
      <c r="H9" s="39"/>
      <c r="I9" s="39"/>
      <c r="J9" s="39"/>
      <c r="K9" s="38" t="s">
        <v>114</v>
      </c>
      <c r="L9" s="39"/>
      <c r="M9" s="39"/>
      <c r="N9" s="39"/>
      <c r="O9" s="39"/>
      <c r="P9" s="39" t="s">
        <v>6</v>
      </c>
      <c r="Q9" s="39"/>
      <c r="R9" s="39"/>
      <c r="S9" s="39"/>
      <c r="T9" s="39"/>
      <c r="U9" s="38" t="s">
        <v>165</v>
      </c>
      <c r="V9" s="38" t="s">
        <v>166</v>
      </c>
      <c r="W9" s="39"/>
      <c r="X9" s="39"/>
      <c r="Y9" s="43" t="s">
        <v>116</v>
      </c>
      <c r="Z9" s="44"/>
      <c r="AA9" s="43" t="s">
        <v>117</v>
      </c>
      <c r="AB9" s="44"/>
      <c r="AC9" s="43" t="s">
        <v>118</v>
      </c>
      <c r="AD9" s="44"/>
      <c r="AE9" s="36" t="s">
        <v>168</v>
      </c>
      <c r="AF9" s="39" t="s">
        <v>7</v>
      </c>
      <c r="AG9" s="39" t="s">
        <v>8</v>
      </c>
      <c r="AH9" s="39"/>
    </row>
    <row r="10" spans="1:61" ht="135" customHeight="1" x14ac:dyDescent="0.25">
      <c r="A10" s="39"/>
      <c r="B10" s="38"/>
      <c r="C10" s="39"/>
      <c r="D10" s="47"/>
      <c r="E10" s="47"/>
      <c r="F10" s="34" t="s">
        <v>5</v>
      </c>
      <c r="G10" s="34" t="s">
        <v>9</v>
      </c>
      <c r="H10" s="34" t="s">
        <v>10</v>
      </c>
      <c r="I10" s="34" t="s">
        <v>9</v>
      </c>
      <c r="J10" s="39"/>
      <c r="K10" s="35" t="s">
        <v>11</v>
      </c>
      <c r="L10" s="35" t="s">
        <v>12</v>
      </c>
      <c r="M10" s="35" t="s">
        <v>13</v>
      </c>
      <c r="N10" s="2" t="s">
        <v>14</v>
      </c>
      <c r="O10" s="2" t="s">
        <v>15</v>
      </c>
      <c r="P10" s="35" t="s">
        <v>11</v>
      </c>
      <c r="Q10" s="35" t="s">
        <v>12</v>
      </c>
      <c r="R10" s="35" t="s">
        <v>13</v>
      </c>
      <c r="S10" s="2" t="s">
        <v>14</v>
      </c>
      <c r="T10" s="2" t="s">
        <v>15</v>
      </c>
      <c r="U10" s="38"/>
      <c r="V10" s="38"/>
      <c r="W10" s="33" t="s">
        <v>114</v>
      </c>
      <c r="X10" s="33" t="s">
        <v>115</v>
      </c>
      <c r="Y10" s="33" t="s">
        <v>114</v>
      </c>
      <c r="Z10" s="33" t="s">
        <v>23</v>
      </c>
      <c r="AA10" s="33" t="s">
        <v>114</v>
      </c>
      <c r="AB10" s="33" t="s">
        <v>23</v>
      </c>
      <c r="AC10" s="33" t="s">
        <v>114</v>
      </c>
      <c r="AD10" s="33" t="s">
        <v>23</v>
      </c>
      <c r="AE10" s="33" t="s">
        <v>5</v>
      </c>
      <c r="AF10" s="39"/>
      <c r="AG10" s="39"/>
      <c r="AH10" s="39"/>
    </row>
    <row r="11" spans="1:61" s="1" customFormat="1" ht="19.5" customHeight="1" x14ac:dyDescent="0.25">
      <c r="A11" s="23">
        <v>1</v>
      </c>
      <c r="B11" s="24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  <c r="M11" s="23">
        <v>13</v>
      </c>
      <c r="N11" s="23">
        <v>14</v>
      </c>
      <c r="O11" s="23">
        <v>15</v>
      </c>
      <c r="P11" s="23">
        <v>16</v>
      </c>
      <c r="Q11" s="23">
        <v>17</v>
      </c>
      <c r="R11" s="23">
        <v>18</v>
      </c>
      <c r="S11" s="23">
        <v>19</v>
      </c>
      <c r="T11" s="23">
        <v>20</v>
      </c>
      <c r="U11" s="25">
        <v>21</v>
      </c>
      <c r="V11" s="25">
        <v>22</v>
      </c>
      <c r="W11" s="26" t="s">
        <v>169</v>
      </c>
      <c r="X11" s="26" t="s">
        <v>170</v>
      </c>
      <c r="Y11" s="26" t="s">
        <v>16</v>
      </c>
      <c r="Z11" s="26" t="s">
        <v>17</v>
      </c>
      <c r="AA11" s="26" t="s">
        <v>18</v>
      </c>
      <c r="AB11" s="26" t="s">
        <v>19</v>
      </c>
      <c r="AC11" s="26" t="s">
        <v>20</v>
      </c>
      <c r="AD11" s="26" t="s">
        <v>21</v>
      </c>
      <c r="AE11" s="26" t="s">
        <v>113</v>
      </c>
      <c r="AF11" s="25">
        <v>26</v>
      </c>
      <c r="AG11" s="25">
        <v>27</v>
      </c>
      <c r="AH11" s="25">
        <v>28</v>
      </c>
    </row>
    <row r="12" spans="1:61" ht="48" customHeight="1" x14ac:dyDescent="0.25">
      <c r="A12" s="7" t="s">
        <v>30</v>
      </c>
      <c r="B12" s="5" t="s">
        <v>31</v>
      </c>
      <c r="C12" s="6" t="s">
        <v>32</v>
      </c>
      <c r="D12" s="10" t="s">
        <v>109</v>
      </c>
      <c r="E12" s="10" t="s">
        <v>109</v>
      </c>
      <c r="F12" s="10" t="s">
        <v>109</v>
      </c>
      <c r="G12" s="10" t="s">
        <v>109</v>
      </c>
      <c r="H12" s="9" t="s">
        <v>109</v>
      </c>
      <c r="I12" s="9" t="s">
        <v>109</v>
      </c>
      <c r="J12" s="8">
        <f t="shared" ref="J12:AC12" si="0">SUM(J13:J17)</f>
        <v>0.55828599999999995</v>
      </c>
      <c r="K12" s="8">
        <f t="shared" si="0"/>
        <v>1892.3310894275667</v>
      </c>
      <c r="L12" s="8">
        <f t="shared" si="0"/>
        <v>93.805889506999989</v>
      </c>
      <c r="M12" s="8">
        <f t="shared" si="0"/>
        <v>1408.8784020866137</v>
      </c>
      <c r="N12" s="8">
        <f t="shared" si="0"/>
        <v>259.2226854339533</v>
      </c>
      <c r="O12" s="8">
        <f t="shared" si="0"/>
        <v>130.42411239999998</v>
      </c>
      <c r="P12" s="8">
        <f t="shared" ref="P12:T12" si="1">SUM(P13:P17)</f>
        <v>4072.9402132972577</v>
      </c>
      <c r="Q12" s="8">
        <f t="shared" si="1"/>
        <v>46.104061686310942</v>
      </c>
      <c r="R12" s="8">
        <f t="shared" si="1"/>
        <v>1027.5994233815798</v>
      </c>
      <c r="S12" s="8">
        <f t="shared" si="1"/>
        <v>2539.9497490637941</v>
      </c>
      <c r="T12" s="8">
        <f t="shared" si="1"/>
        <v>459.28698013741518</v>
      </c>
      <c r="U12" s="8">
        <f t="shared" si="0"/>
        <v>1815.9447105819529</v>
      </c>
      <c r="V12" s="8">
        <f t="shared" si="0"/>
        <v>4035.8615297872575</v>
      </c>
      <c r="W12" s="9">
        <f t="shared" ref="W12" si="2">SUM(W13:W17)</f>
        <v>75.82809284999999</v>
      </c>
      <c r="X12" s="9">
        <f t="shared" ref="X12" si="3">SUM(X13:X17)</f>
        <v>36.520397500000001</v>
      </c>
      <c r="Y12" s="8">
        <f t="shared" si="0"/>
        <v>680.07116221395324</v>
      </c>
      <c r="Z12" s="8">
        <f>SUM(Z13:Z17)</f>
        <v>585.31107383655728</v>
      </c>
      <c r="AA12" s="8">
        <f t="shared" si="0"/>
        <v>535.857754398</v>
      </c>
      <c r="AB12" s="8">
        <f>SUM(AB13:AB17)</f>
        <v>1027.8234874549312</v>
      </c>
      <c r="AC12" s="8">
        <f t="shared" si="0"/>
        <v>580.59901711999998</v>
      </c>
      <c r="AD12" s="8">
        <f>SUM(AD13:AD17)</f>
        <v>888.35501784184999</v>
      </c>
      <c r="AE12" s="8">
        <f t="shared" ref="AE12:AG12" si="4">SUM(AE13:AE17)</f>
        <v>1534.3719506586497</v>
      </c>
      <c r="AF12" s="8">
        <f t="shared" si="4"/>
        <v>1796.5279337319532</v>
      </c>
      <c r="AG12" s="8">
        <f t="shared" si="4"/>
        <v>4035.8615297919882</v>
      </c>
      <c r="AH12" s="27" t="s">
        <v>109</v>
      </c>
      <c r="AI12" s="18"/>
      <c r="AJ12" s="13"/>
    </row>
    <row r="13" spans="1:61" ht="53.25" customHeight="1" x14ac:dyDescent="0.25">
      <c r="A13" s="7" t="s">
        <v>33</v>
      </c>
      <c r="B13" s="5" t="s">
        <v>124</v>
      </c>
      <c r="C13" s="6" t="s">
        <v>32</v>
      </c>
      <c r="D13" s="10" t="s">
        <v>109</v>
      </c>
      <c r="E13" s="10" t="s">
        <v>109</v>
      </c>
      <c r="F13" s="10" t="s">
        <v>109</v>
      </c>
      <c r="G13" s="10" t="s">
        <v>109</v>
      </c>
      <c r="H13" s="9" t="s">
        <v>109</v>
      </c>
      <c r="I13" s="9" t="s">
        <v>109</v>
      </c>
      <c r="J13" s="8">
        <f t="shared" ref="J13:AC13" si="5">J19</f>
        <v>0</v>
      </c>
      <c r="K13" s="8">
        <f t="shared" si="5"/>
        <v>1404.0713794499998</v>
      </c>
      <c r="L13" s="8">
        <f t="shared" si="5"/>
        <v>84.244282766999987</v>
      </c>
      <c r="M13" s="8">
        <f t="shared" si="5"/>
        <v>1319.827096683</v>
      </c>
      <c r="N13" s="8">
        <f t="shared" si="5"/>
        <v>0</v>
      </c>
      <c r="O13" s="8">
        <f t="shared" si="5"/>
        <v>0</v>
      </c>
      <c r="P13" s="8">
        <f t="shared" ref="P13:T13" si="6">P19</f>
        <v>2978.4808862</v>
      </c>
      <c r="Q13" s="8">
        <f t="shared" si="6"/>
        <v>0</v>
      </c>
      <c r="R13" s="8">
        <f t="shared" si="6"/>
        <v>804.21913098997959</v>
      </c>
      <c r="S13" s="8">
        <f t="shared" si="6"/>
        <v>1936.1460955315624</v>
      </c>
      <c r="T13" s="8">
        <f t="shared" si="6"/>
        <v>238.11565967845803</v>
      </c>
      <c r="U13" s="8">
        <f t="shared" si="5"/>
        <v>1404.0713794499998</v>
      </c>
      <c r="V13" s="8">
        <f t="shared" si="5"/>
        <v>2978.4808862</v>
      </c>
      <c r="W13" s="9">
        <f t="shared" ref="W13" si="7">W19</f>
        <v>0</v>
      </c>
      <c r="X13" s="9">
        <f t="shared" ref="X13" si="8">X19</f>
        <v>0</v>
      </c>
      <c r="Y13" s="8">
        <f t="shared" si="5"/>
        <v>401.99612982999997</v>
      </c>
      <c r="Z13" s="8">
        <f t="shared" ref="Z13" si="9">Z19</f>
        <v>401.99612969999998</v>
      </c>
      <c r="AA13" s="8">
        <f t="shared" si="5"/>
        <v>449.70997657999999</v>
      </c>
      <c r="AB13" s="8">
        <f t="shared" ref="AB13" si="10">AB19</f>
        <v>509.50716</v>
      </c>
      <c r="AC13" s="8">
        <f t="shared" si="5"/>
        <v>552.36527304000003</v>
      </c>
      <c r="AD13" s="8">
        <f t="shared" ref="AD13" si="11">AD19</f>
        <v>675.53129449999994</v>
      </c>
      <c r="AE13" s="8">
        <f t="shared" ref="AE13:AG13" si="12">AE19</f>
        <v>1391.4463020000001</v>
      </c>
      <c r="AF13" s="8">
        <f t="shared" si="12"/>
        <v>1404.07137945</v>
      </c>
      <c r="AG13" s="8">
        <f t="shared" si="12"/>
        <v>2978.4808862</v>
      </c>
      <c r="AH13" s="27" t="s">
        <v>109</v>
      </c>
      <c r="AI13" s="18"/>
      <c r="AJ13" s="13"/>
    </row>
    <row r="14" spans="1:61" ht="36" customHeight="1" x14ac:dyDescent="0.25">
      <c r="A14" s="7" t="s">
        <v>35</v>
      </c>
      <c r="B14" s="5" t="s">
        <v>34</v>
      </c>
      <c r="C14" s="6" t="s">
        <v>32</v>
      </c>
      <c r="D14" s="10" t="s">
        <v>109</v>
      </c>
      <c r="E14" s="10" t="s">
        <v>109</v>
      </c>
      <c r="F14" s="10" t="s">
        <v>109</v>
      </c>
      <c r="G14" s="10" t="s">
        <v>109</v>
      </c>
      <c r="H14" s="9" t="s">
        <v>109</v>
      </c>
      <c r="I14" s="9" t="s">
        <v>109</v>
      </c>
      <c r="J14" s="8">
        <f t="shared" ref="J14:AC14" si="13">J26</f>
        <v>0</v>
      </c>
      <c r="K14" s="8">
        <f t="shared" si="13"/>
        <v>0</v>
      </c>
      <c r="L14" s="8">
        <f t="shared" si="13"/>
        <v>0</v>
      </c>
      <c r="M14" s="8">
        <f t="shared" si="13"/>
        <v>0</v>
      </c>
      <c r="N14" s="8">
        <f t="shared" si="13"/>
        <v>0</v>
      </c>
      <c r="O14" s="8">
        <f t="shared" si="13"/>
        <v>0</v>
      </c>
      <c r="P14" s="8">
        <f t="shared" ref="P14:T14" si="14">P26</f>
        <v>3.5126650000000001</v>
      </c>
      <c r="Q14" s="8">
        <f t="shared" si="14"/>
        <v>0.34224700000000002</v>
      </c>
      <c r="R14" s="8">
        <f t="shared" si="14"/>
        <v>3.1704180000000002</v>
      </c>
      <c r="S14" s="8">
        <f t="shared" si="14"/>
        <v>0</v>
      </c>
      <c r="T14" s="8">
        <f t="shared" si="14"/>
        <v>0</v>
      </c>
      <c r="U14" s="8">
        <f t="shared" si="13"/>
        <v>0</v>
      </c>
      <c r="V14" s="8">
        <f t="shared" si="13"/>
        <v>3.5126650000000001</v>
      </c>
      <c r="W14" s="9">
        <f t="shared" ref="W14" si="15">W26</f>
        <v>0</v>
      </c>
      <c r="X14" s="9">
        <f t="shared" ref="X14" si="16">X26</f>
        <v>0</v>
      </c>
      <c r="Y14" s="8">
        <f t="shared" si="13"/>
        <v>0</v>
      </c>
      <c r="Z14" s="8">
        <f t="shared" ref="Z14" si="17">Z26</f>
        <v>3.5126650000000001</v>
      </c>
      <c r="AA14" s="8">
        <f t="shared" si="13"/>
        <v>0</v>
      </c>
      <c r="AB14" s="8">
        <f t="shared" ref="AB14" si="18">AB26</f>
        <v>0</v>
      </c>
      <c r="AC14" s="8">
        <f t="shared" si="13"/>
        <v>0</v>
      </c>
      <c r="AD14" s="8">
        <f t="shared" ref="AD14" si="19">AD26</f>
        <v>0</v>
      </c>
      <c r="AE14" s="8">
        <f t="shared" ref="AE14:AG14" si="20">AE26</f>
        <v>0</v>
      </c>
      <c r="AF14" s="8">
        <f t="shared" si="20"/>
        <v>0</v>
      </c>
      <c r="AG14" s="8">
        <f t="shared" si="20"/>
        <v>3.5126650000000001</v>
      </c>
      <c r="AH14" s="27" t="s">
        <v>109</v>
      </c>
      <c r="AI14" s="18"/>
      <c r="AJ14" s="13"/>
      <c r="BI14" s="14"/>
    </row>
    <row r="15" spans="1:61" ht="53.25" customHeight="1" x14ac:dyDescent="0.25">
      <c r="A15" s="7" t="s">
        <v>37</v>
      </c>
      <c r="B15" s="5" t="s">
        <v>36</v>
      </c>
      <c r="C15" s="6" t="s">
        <v>32</v>
      </c>
      <c r="D15" s="10" t="s">
        <v>109</v>
      </c>
      <c r="E15" s="10" t="s">
        <v>109</v>
      </c>
      <c r="F15" s="10" t="s">
        <v>109</v>
      </c>
      <c r="G15" s="10" t="s">
        <v>109</v>
      </c>
      <c r="H15" s="9" t="s">
        <v>109</v>
      </c>
      <c r="I15" s="9" t="s">
        <v>109</v>
      </c>
      <c r="J15" s="8" t="str">
        <f t="shared" ref="J15:AC15" si="21">J33</f>
        <v>нд</v>
      </c>
      <c r="K15" s="8" t="str">
        <f t="shared" si="21"/>
        <v>нд</v>
      </c>
      <c r="L15" s="8" t="str">
        <f t="shared" si="21"/>
        <v>нд</v>
      </c>
      <c r="M15" s="8" t="str">
        <f t="shared" si="21"/>
        <v>нд</v>
      </c>
      <c r="N15" s="8" t="str">
        <f t="shared" si="21"/>
        <v>нд</v>
      </c>
      <c r="O15" s="8" t="str">
        <f t="shared" si="21"/>
        <v>нд</v>
      </c>
      <c r="P15" s="8" t="str">
        <f t="shared" ref="P15:T15" si="22">P33</f>
        <v>нд</v>
      </c>
      <c r="Q15" s="8" t="str">
        <f t="shared" si="22"/>
        <v>нд</v>
      </c>
      <c r="R15" s="8" t="str">
        <f t="shared" si="22"/>
        <v>нд</v>
      </c>
      <c r="S15" s="8" t="str">
        <f t="shared" si="22"/>
        <v>нд</v>
      </c>
      <c r="T15" s="8" t="str">
        <f t="shared" si="22"/>
        <v>нд</v>
      </c>
      <c r="U15" s="8" t="str">
        <f t="shared" si="21"/>
        <v>нд</v>
      </c>
      <c r="V15" s="8" t="str">
        <f t="shared" si="21"/>
        <v>нд</v>
      </c>
      <c r="W15" s="9" t="str">
        <f t="shared" ref="W15" si="23">W33</f>
        <v>нд</v>
      </c>
      <c r="X15" s="9" t="str">
        <f t="shared" ref="X15" si="24">X33</f>
        <v>нд</v>
      </c>
      <c r="Y15" s="8" t="str">
        <f t="shared" si="21"/>
        <v>нд</v>
      </c>
      <c r="Z15" s="8" t="str">
        <f t="shared" ref="Z15" si="25">Z33</f>
        <v>нд</v>
      </c>
      <c r="AA15" s="8" t="str">
        <f t="shared" si="21"/>
        <v>нд</v>
      </c>
      <c r="AB15" s="8" t="str">
        <f t="shared" ref="AB15" si="26">AB33</f>
        <v>нд</v>
      </c>
      <c r="AC15" s="8" t="str">
        <f t="shared" si="21"/>
        <v>нд</v>
      </c>
      <c r="AD15" s="8" t="str">
        <f t="shared" ref="AD15" si="27">AD33</f>
        <v>нд</v>
      </c>
      <c r="AE15" s="8" t="str">
        <f t="shared" ref="AE15:AG15" si="28">AE33</f>
        <v>нд</v>
      </c>
      <c r="AF15" s="8" t="str">
        <f t="shared" si="28"/>
        <v>нд</v>
      </c>
      <c r="AG15" s="8" t="str">
        <f t="shared" si="28"/>
        <v>нд</v>
      </c>
      <c r="AH15" s="27" t="s">
        <v>109</v>
      </c>
      <c r="AI15" s="18"/>
      <c r="AJ15" s="13"/>
    </row>
    <row r="16" spans="1:61" ht="39" customHeight="1" x14ac:dyDescent="0.25">
      <c r="A16" s="7" t="s">
        <v>39</v>
      </c>
      <c r="B16" s="5" t="s">
        <v>38</v>
      </c>
      <c r="C16" s="6" t="s">
        <v>32</v>
      </c>
      <c r="D16" s="10" t="s">
        <v>109</v>
      </c>
      <c r="E16" s="10" t="s">
        <v>109</v>
      </c>
      <c r="F16" s="10" t="s">
        <v>109</v>
      </c>
      <c r="G16" s="10" t="s">
        <v>109</v>
      </c>
      <c r="H16" s="9" t="s">
        <v>109</v>
      </c>
      <c r="I16" s="9" t="s">
        <v>109</v>
      </c>
      <c r="J16" s="8">
        <f t="shared" ref="J16:AC16" si="29">J40</f>
        <v>0.55828599999999995</v>
      </c>
      <c r="K16" s="8">
        <f t="shared" si="29"/>
        <v>373.56898131694709</v>
      </c>
      <c r="L16" s="8">
        <f t="shared" si="29"/>
        <v>9.5616067399999984</v>
      </c>
      <c r="M16" s="8">
        <f t="shared" si="29"/>
        <v>89.05130540361381</v>
      </c>
      <c r="N16" s="8">
        <f t="shared" si="29"/>
        <v>144.53195677333329</v>
      </c>
      <c r="O16" s="8">
        <f t="shared" si="29"/>
        <v>130.42411239999998</v>
      </c>
      <c r="P16" s="8">
        <f t="shared" ref="P16:T16" si="30">P40</f>
        <v>945.12525522463454</v>
      </c>
      <c r="Q16" s="8">
        <f t="shared" si="30"/>
        <v>45.761814686310942</v>
      </c>
      <c r="R16" s="8">
        <f t="shared" si="30"/>
        <v>220.20987439160012</v>
      </c>
      <c r="S16" s="8">
        <f t="shared" si="30"/>
        <v>457.98224665960873</v>
      </c>
      <c r="T16" s="8">
        <f t="shared" si="30"/>
        <v>221.17132045895718</v>
      </c>
      <c r="U16" s="8">
        <f t="shared" si="29"/>
        <v>297.18260247133333</v>
      </c>
      <c r="V16" s="8">
        <f t="shared" si="29"/>
        <v>908.04657171463452</v>
      </c>
      <c r="W16" s="9">
        <f t="shared" ref="W16" si="31">W40</f>
        <v>75.82809284999999</v>
      </c>
      <c r="X16" s="9">
        <f t="shared" ref="X16" si="32">X40</f>
        <v>36.520397500000001</v>
      </c>
      <c r="Y16" s="8">
        <f t="shared" si="29"/>
        <v>227.44844408333327</v>
      </c>
      <c r="Z16" s="8">
        <f t="shared" ref="Z16" si="33">Z40</f>
        <v>118.53948401836061</v>
      </c>
      <c r="AA16" s="8">
        <f t="shared" si="29"/>
        <v>57.606986808000002</v>
      </c>
      <c r="AB16" s="8">
        <f t="shared" ref="AB16" si="34">AB40</f>
        <v>466.62203386476733</v>
      </c>
      <c r="AC16" s="8">
        <f t="shared" si="29"/>
        <v>12.1271696</v>
      </c>
      <c r="AD16" s="8">
        <f t="shared" ref="AD16" si="35">AD40</f>
        <v>195.80059941627627</v>
      </c>
      <c r="AE16" s="8">
        <f t="shared" ref="AE16:AG16" si="36">AE40</f>
        <v>127.08445441996109</v>
      </c>
      <c r="AF16" s="8">
        <f t="shared" si="36"/>
        <v>297.18260049133329</v>
      </c>
      <c r="AG16" s="8">
        <f t="shared" si="36"/>
        <v>908.04657171936526</v>
      </c>
      <c r="AH16" s="27" t="s">
        <v>109</v>
      </c>
      <c r="AI16" s="18"/>
      <c r="AJ16" s="13"/>
    </row>
    <row r="17" spans="1:36" ht="44.25" customHeight="1" x14ac:dyDescent="0.25">
      <c r="A17" s="7" t="s">
        <v>125</v>
      </c>
      <c r="B17" s="5" t="s">
        <v>40</v>
      </c>
      <c r="C17" s="6" t="s">
        <v>32</v>
      </c>
      <c r="D17" s="10" t="s">
        <v>109</v>
      </c>
      <c r="E17" s="10" t="s">
        <v>109</v>
      </c>
      <c r="F17" s="10" t="s">
        <v>109</v>
      </c>
      <c r="G17" s="10" t="s">
        <v>109</v>
      </c>
      <c r="H17" s="9" t="s">
        <v>109</v>
      </c>
      <c r="I17" s="9" t="s">
        <v>109</v>
      </c>
      <c r="J17" s="8">
        <f t="shared" ref="J17:O17" si="37">J74</f>
        <v>0</v>
      </c>
      <c r="K17" s="8">
        <f t="shared" si="37"/>
        <v>114.69072866062001</v>
      </c>
      <c r="L17" s="8">
        <f t="shared" si="37"/>
        <v>0</v>
      </c>
      <c r="M17" s="8">
        <f t="shared" si="37"/>
        <v>0</v>
      </c>
      <c r="N17" s="8">
        <f t="shared" si="37"/>
        <v>114.69072866062001</v>
      </c>
      <c r="O17" s="8">
        <f t="shared" si="37"/>
        <v>0</v>
      </c>
      <c r="P17" s="8">
        <f t="shared" ref="P17:T17" si="38">P74</f>
        <v>145.8214068726229</v>
      </c>
      <c r="Q17" s="8">
        <f t="shared" si="38"/>
        <v>0</v>
      </c>
      <c r="R17" s="8">
        <f t="shared" si="38"/>
        <v>0</v>
      </c>
      <c r="S17" s="8">
        <f t="shared" si="38"/>
        <v>145.8214068726229</v>
      </c>
      <c r="T17" s="8">
        <f t="shared" si="38"/>
        <v>0</v>
      </c>
      <c r="U17" s="8">
        <f>U74</f>
        <v>114.69072866062001</v>
      </c>
      <c r="V17" s="8">
        <f>V74</f>
        <v>145.8214068726229</v>
      </c>
      <c r="W17" s="9">
        <f t="shared" ref="W17" si="39">W74</f>
        <v>0</v>
      </c>
      <c r="X17" s="9">
        <f t="shared" ref="X17" si="40">X74</f>
        <v>0</v>
      </c>
      <c r="Y17" s="8">
        <f>Y74</f>
        <v>50.626588300620007</v>
      </c>
      <c r="Z17" s="8">
        <f t="shared" ref="Z17" si="41">Z74</f>
        <v>61.262795118196699</v>
      </c>
      <c r="AA17" s="8">
        <f>AA74</f>
        <v>28.54079101</v>
      </c>
      <c r="AB17" s="8">
        <f t="shared" ref="AB17" si="42">AB74</f>
        <v>51.694293590163909</v>
      </c>
      <c r="AC17" s="8">
        <f>AC74</f>
        <v>16.106574479999999</v>
      </c>
      <c r="AD17" s="8">
        <f t="shared" ref="AD17" si="43">AD74</f>
        <v>17.023123925573802</v>
      </c>
      <c r="AE17" s="8">
        <f t="shared" ref="AE17:AG17" si="44">AE74</f>
        <v>15.8411942386885</v>
      </c>
      <c r="AF17" s="8">
        <f t="shared" si="44"/>
        <v>95.273953790620013</v>
      </c>
      <c r="AG17" s="8">
        <f t="shared" si="44"/>
        <v>145.82140687262293</v>
      </c>
      <c r="AH17" s="27" t="s">
        <v>109</v>
      </c>
      <c r="AI17" s="18"/>
      <c r="AJ17" s="13"/>
    </row>
    <row r="18" spans="1:36" ht="39" customHeight="1" x14ac:dyDescent="0.25">
      <c r="A18" s="7" t="s">
        <v>41</v>
      </c>
      <c r="B18" s="5" t="s">
        <v>42</v>
      </c>
      <c r="C18" s="6" t="s">
        <v>32</v>
      </c>
      <c r="D18" s="10" t="s">
        <v>109</v>
      </c>
      <c r="E18" s="10" t="s">
        <v>109</v>
      </c>
      <c r="F18" s="10" t="s">
        <v>109</v>
      </c>
      <c r="G18" s="10" t="s">
        <v>109</v>
      </c>
      <c r="H18" s="9" t="s">
        <v>109</v>
      </c>
      <c r="I18" s="9" t="s">
        <v>109</v>
      </c>
      <c r="J18" s="8">
        <f t="shared" ref="J18:AG18" si="45">SUM(J19,J26,J33,J40,J74)</f>
        <v>0.55828599999999995</v>
      </c>
      <c r="K18" s="8">
        <f t="shared" si="45"/>
        <v>1892.3310894275667</v>
      </c>
      <c r="L18" s="8">
        <f t="shared" si="45"/>
        <v>93.805889506999989</v>
      </c>
      <c r="M18" s="8">
        <f t="shared" si="45"/>
        <v>1408.8784020866137</v>
      </c>
      <c r="N18" s="8">
        <f t="shared" si="45"/>
        <v>259.2226854339533</v>
      </c>
      <c r="O18" s="8">
        <f t="shared" si="45"/>
        <v>130.42411239999998</v>
      </c>
      <c r="P18" s="8">
        <f t="shared" si="45"/>
        <v>4072.9402132972577</v>
      </c>
      <c r="Q18" s="8">
        <f t="shared" si="45"/>
        <v>46.104061686310942</v>
      </c>
      <c r="R18" s="8">
        <f t="shared" si="45"/>
        <v>1027.5994233815798</v>
      </c>
      <c r="S18" s="8">
        <f t="shared" si="45"/>
        <v>2539.9497490637941</v>
      </c>
      <c r="T18" s="8">
        <f t="shared" si="45"/>
        <v>459.28698013741518</v>
      </c>
      <c r="U18" s="8">
        <f t="shared" si="45"/>
        <v>1815.9447105819529</v>
      </c>
      <c r="V18" s="8">
        <f t="shared" si="45"/>
        <v>4035.8615297872575</v>
      </c>
      <c r="W18" s="9">
        <f t="shared" si="45"/>
        <v>75.82809284999999</v>
      </c>
      <c r="X18" s="9">
        <f t="shared" si="45"/>
        <v>36.520397500000001</v>
      </c>
      <c r="Y18" s="8">
        <f t="shared" si="45"/>
        <v>680.07116221395324</v>
      </c>
      <c r="Z18" s="8">
        <f t="shared" si="45"/>
        <v>585.31107383655728</v>
      </c>
      <c r="AA18" s="8">
        <f t="shared" si="45"/>
        <v>535.857754398</v>
      </c>
      <c r="AB18" s="8">
        <f t="shared" si="45"/>
        <v>1027.8234874549312</v>
      </c>
      <c r="AC18" s="8">
        <f t="shared" si="45"/>
        <v>580.59901711999998</v>
      </c>
      <c r="AD18" s="8">
        <f t="shared" si="45"/>
        <v>888.35501784184999</v>
      </c>
      <c r="AE18" s="8">
        <f t="shared" si="45"/>
        <v>1534.3719506586497</v>
      </c>
      <c r="AF18" s="8">
        <f t="shared" si="45"/>
        <v>1796.5279337319532</v>
      </c>
      <c r="AG18" s="8">
        <f t="shared" si="45"/>
        <v>4035.8615297919882</v>
      </c>
      <c r="AH18" s="27" t="s">
        <v>109</v>
      </c>
      <c r="AI18" s="18"/>
      <c r="AJ18" s="13"/>
    </row>
    <row r="19" spans="1:36" ht="56.25" customHeight="1" x14ac:dyDescent="0.25">
      <c r="A19" s="7" t="s">
        <v>43</v>
      </c>
      <c r="B19" s="5" t="s">
        <v>124</v>
      </c>
      <c r="C19" s="6" t="s">
        <v>32</v>
      </c>
      <c r="D19" s="10" t="s">
        <v>109</v>
      </c>
      <c r="E19" s="10" t="s">
        <v>109</v>
      </c>
      <c r="F19" s="10" t="s">
        <v>109</v>
      </c>
      <c r="G19" s="10" t="s">
        <v>109</v>
      </c>
      <c r="H19" s="9" t="s">
        <v>109</v>
      </c>
      <c r="I19" s="9" t="s">
        <v>109</v>
      </c>
      <c r="J19" s="8">
        <f t="shared" ref="J19:AG19" si="46">SUM(J20,J25)</f>
        <v>0</v>
      </c>
      <c r="K19" s="8">
        <f t="shared" si="46"/>
        <v>1404.0713794499998</v>
      </c>
      <c r="L19" s="8">
        <f t="shared" si="46"/>
        <v>84.244282766999987</v>
      </c>
      <c r="M19" s="8">
        <f t="shared" si="46"/>
        <v>1319.827096683</v>
      </c>
      <c r="N19" s="8">
        <f t="shared" si="46"/>
        <v>0</v>
      </c>
      <c r="O19" s="8">
        <f t="shared" si="46"/>
        <v>0</v>
      </c>
      <c r="P19" s="8">
        <f t="shared" si="46"/>
        <v>2978.4808862</v>
      </c>
      <c r="Q19" s="8">
        <f t="shared" si="46"/>
        <v>0</v>
      </c>
      <c r="R19" s="8">
        <f t="shared" si="46"/>
        <v>804.21913098997959</v>
      </c>
      <c r="S19" s="8">
        <f t="shared" si="46"/>
        <v>1936.1460955315624</v>
      </c>
      <c r="T19" s="8">
        <f t="shared" si="46"/>
        <v>238.11565967845803</v>
      </c>
      <c r="U19" s="8">
        <f t="shared" si="46"/>
        <v>1404.0713794499998</v>
      </c>
      <c r="V19" s="8">
        <f t="shared" si="46"/>
        <v>2978.4808862</v>
      </c>
      <c r="W19" s="9">
        <f t="shared" si="46"/>
        <v>0</v>
      </c>
      <c r="X19" s="9">
        <f t="shared" si="46"/>
        <v>0</v>
      </c>
      <c r="Y19" s="8">
        <f t="shared" si="46"/>
        <v>401.99612982999997</v>
      </c>
      <c r="Z19" s="8">
        <f t="shared" si="46"/>
        <v>401.99612969999998</v>
      </c>
      <c r="AA19" s="8">
        <f t="shared" si="46"/>
        <v>449.70997657999999</v>
      </c>
      <c r="AB19" s="8">
        <f t="shared" si="46"/>
        <v>509.50716</v>
      </c>
      <c r="AC19" s="8">
        <f t="shared" si="46"/>
        <v>552.36527304000003</v>
      </c>
      <c r="AD19" s="8">
        <f t="shared" si="46"/>
        <v>675.53129449999994</v>
      </c>
      <c r="AE19" s="8">
        <f t="shared" si="46"/>
        <v>1391.4463020000001</v>
      </c>
      <c r="AF19" s="8">
        <f t="shared" si="46"/>
        <v>1404.07137945</v>
      </c>
      <c r="AG19" s="8">
        <f t="shared" si="46"/>
        <v>2978.4808862</v>
      </c>
      <c r="AH19" s="27" t="s">
        <v>109</v>
      </c>
      <c r="AI19" s="18"/>
      <c r="AJ19" s="13"/>
    </row>
    <row r="20" spans="1:36" ht="39" customHeight="1" x14ac:dyDescent="0.25">
      <c r="A20" s="7" t="s">
        <v>45</v>
      </c>
      <c r="B20" s="5" t="s">
        <v>126</v>
      </c>
      <c r="C20" s="6" t="s">
        <v>32</v>
      </c>
      <c r="D20" s="10" t="s">
        <v>109</v>
      </c>
      <c r="E20" s="10" t="s">
        <v>109</v>
      </c>
      <c r="F20" s="10" t="s">
        <v>109</v>
      </c>
      <c r="G20" s="10" t="s">
        <v>109</v>
      </c>
      <c r="H20" s="9" t="s">
        <v>109</v>
      </c>
      <c r="I20" s="9" t="s">
        <v>109</v>
      </c>
      <c r="J20" s="8">
        <f t="shared" ref="J20:AG20" si="47">SUM(J21:J24)</f>
        <v>0</v>
      </c>
      <c r="K20" s="8">
        <f t="shared" si="47"/>
        <v>1404.0713794499998</v>
      </c>
      <c r="L20" s="8">
        <f t="shared" si="47"/>
        <v>84.244282766999987</v>
      </c>
      <c r="M20" s="8">
        <f t="shared" si="47"/>
        <v>1319.827096683</v>
      </c>
      <c r="N20" s="8">
        <f t="shared" si="47"/>
        <v>0</v>
      </c>
      <c r="O20" s="8">
        <f t="shared" si="47"/>
        <v>0</v>
      </c>
      <c r="P20" s="8">
        <f t="shared" si="47"/>
        <v>2978.4808862</v>
      </c>
      <c r="Q20" s="8">
        <f t="shared" si="47"/>
        <v>0</v>
      </c>
      <c r="R20" s="8">
        <f t="shared" si="47"/>
        <v>804.21913098997959</v>
      </c>
      <c r="S20" s="8">
        <f t="shared" si="47"/>
        <v>1936.1460955315624</v>
      </c>
      <c r="T20" s="8">
        <f t="shared" si="47"/>
        <v>238.11565967845803</v>
      </c>
      <c r="U20" s="8">
        <f t="shared" si="47"/>
        <v>1404.0713794499998</v>
      </c>
      <c r="V20" s="8">
        <f t="shared" si="47"/>
        <v>2978.4808862</v>
      </c>
      <c r="W20" s="8">
        <f t="shared" si="47"/>
        <v>0</v>
      </c>
      <c r="X20" s="8">
        <f t="shared" si="47"/>
        <v>0</v>
      </c>
      <c r="Y20" s="8">
        <f t="shared" si="47"/>
        <v>401.99612982999997</v>
      </c>
      <c r="Z20" s="8">
        <f t="shared" si="47"/>
        <v>401.99612969999998</v>
      </c>
      <c r="AA20" s="8">
        <f t="shared" si="47"/>
        <v>449.70997657999999</v>
      </c>
      <c r="AB20" s="8">
        <f t="shared" si="47"/>
        <v>509.50716</v>
      </c>
      <c r="AC20" s="8">
        <f t="shared" si="47"/>
        <v>552.36527304000003</v>
      </c>
      <c r="AD20" s="8">
        <f t="shared" si="47"/>
        <v>675.53129449999994</v>
      </c>
      <c r="AE20" s="8">
        <f t="shared" si="47"/>
        <v>1391.4463020000001</v>
      </c>
      <c r="AF20" s="8">
        <f t="shared" si="47"/>
        <v>1404.07137945</v>
      </c>
      <c r="AG20" s="8">
        <f t="shared" si="47"/>
        <v>2978.4808862</v>
      </c>
      <c r="AH20" s="27" t="s">
        <v>109</v>
      </c>
      <c r="AI20" s="18"/>
      <c r="AJ20" s="13"/>
    </row>
    <row r="21" spans="1:36" ht="103.5" customHeight="1" x14ac:dyDescent="0.25">
      <c r="A21" s="6" t="s">
        <v>45</v>
      </c>
      <c r="B21" s="12" t="s">
        <v>60</v>
      </c>
      <c r="C21" s="6" t="s">
        <v>61</v>
      </c>
      <c r="D21" s="16" t="s">
        <v>108</v>
      </c>
      <c r="E21" s="17">
        <v>2026</v>
      </c>
      <c r="F21" s="17">
        <v>2026</v>
      </c>
      <c r="G21" s="17">
        <v>2026</v>
      </c>
      <c r="H21" s="9" t="s">
        <v>109</v>
      </c>
      <c r="I21" s="9" t="s">
        <v>109</v>
      </c>
      <c r="J21" s="8">
        <v>0</v>
      </c>
      <c r="K21" s="8">
        <v>401.99612982999997</v>
      </c>
      <c r="L21" s="8">
        <v>24.119767789799997</v>
      </c>
      <c r="M21" s="8">
        <v>377.87636204019998</v>
      </c>
      <c r="N21" s="8">
        <v>0</v>
      </c>
      <c r="O21" s="8">
        <v>0</v>
      </c>
      <c r="P21" s="8">
        <v>401.99612969999998</v>
      </c>
      <c r="Q21" s="8">
        <v>0</v>
      </c>
      <c r="R21" s="8">
        <v>108.69895347858208</v>
      </c>
      <c r="S21" s="8">
        <v>260.99748719328358</v>
      </c>
      <c r="T21" s="8">
        <v>32.299689028134324</v>
      </c>
      <c r="U21" s="8">
        <f>K21</f>
        <v>401.99612982999997</v>
      </c>
      <c r="V21" s="8">
        <f>P21</f>
        <v>401.99612969999998</v>
      </c>
      <c r="W21" s="9" t="s">
        <v>109</v>
      </c>
      <c r="X21" s="9" t="s">
        <v>109</v>
      </c>
      <c r="Y21" s="8">
        <v>401.99612982999997</v>
      </c>
      <c r="Z21" s="8">
        <v>401.99612969999998</v>
      </c>
      <c r="AA21" s="9" t="s">
        <v>109</v>
      </c>
      <c r="AB21" s="9" t="s">
        <v>109</v>
      </c>
      <c r="AC21" s="9" t="s">
        <v>109</v>
      </c>
      <c r="AD21" s="9" t="s">
        <v>109</v>
      </c>
      <c r="AE21" s="9" t="s">
        <v>109</v>
      </c>
      <c r="AF21" s="8">
        <f>SUM(Y21,AA21,AC21)</f>
        <v>401.99612982999997</v>
      </c>
      <c r="AG21" s="8">
        <f>SUM(Z21,AB21,AD21,AE21)</f>
        <v>401.99612969999998</v>
      </c>
      <c r="AH21" s="33" t="s">
        <v>109</v>
      </c>
      <c r="AI21" s="18"/>
      <c r="AJ21" s="13"/>
    </row>
    <row r="22" spans="1:36" ht="107.25" customHeight="1" x14ac:dyDescent="0.25">
      <c r="A22" s="6" t="s">
        <v>45</v>
      </c>
      <c r="B22" s="12" t="s">
        <v>62</v>
      </c>
      <c r="C22" s="6" t="s">
        <v>63</v>
      </c>
      <c r="D22" s="16" t="s">
        <v>108</v>
      </c>
      <c r="E22" s="17">
        <v>2027</v>
      </c>
      <c r="F22" s="17">
        <v>2027</v>
      </c>
      <c r="G22" s="17">
        <v>2027</v>
      </c>
      <c r="H22" s="9" t="s">
        <v>109</v>
      </c>
      <c r="I22" s="9" t="s">
        <v>109</v>
      </c>
      <c r="J22" s="8">
        <v>0</v>
      </c>
      <c r="K22" s="8">
        <v>449.70997657999993</v>
      </c>
      <c r="L22" s="8">
        <v>26.982598594799999</v>
      </c>
      <c r="M22" s="8">
        <v>422.72737798519995</v>
      </c>
      <c r="N22" s="8">
        <v>0</v>
      </c>
      <c r="O22" s="8">
        <v>0</v>
      </c>
      <c r="P22" s="8">
        <v>509.50716</v>
      </c>
      <c r="Q22" s="8">
        <v>0</v>
      </c>
      <c r="R22" s="8">
        <v>137.49923357735864</v>
      </c>
      <c r="S22" s="8">
        <v>331.09815445427967</v>
      </c>
      <c r="T22" s="8">
        <v>40.909771968361731</v>
      </c>
      <c r="U22" s="8">
        <f t="shared" ref="U22:U24" si="48">K22</f>
        <v>449.70997657999993</v>
      </c>
      <c r="V22" s="8">
        <f t="shared" ref="V22:V24" si="49">P22</f>
        <v>509.50716</v>
      </c>
      <c r="W22" s="9" t="s">
        <v>109</v>
      </c>
      <c r="X22" s="9" t="s">
        <v>109</v>
      </c>
      <c r="Y22" s="9" t="s">
        <v>109</v>
      </c>
      <c r="Z22" s="9" t="s">
        <v>109</v>
      </c>
      <c r="AA22" s="8">
        <v>449.70997657999999</v>
      </c>
      <c r="AB22" s="8">
        <v>509.50716</v>
      </c>
      <c r="AC22" s="9" t="s">
        <v>109</v>
      </c>
      <c r="AD22" s="9" t="s">
        <v>109</v>
      </c>
      <c r="AE22" s="9" t="s">
        <v>109</v>
      </c>
      <c r="AF22" s="8">
        <f>SUM(Y22,AA22,AC22)</f>
        <v>449.70997657999999</v>
      </c>
      <c r="AG22" s="8">
        <f>SUM(Z22,AB22,AD22,AE22)</f>
        <v>509.50716</v>
      </c>
      <c r="AH22" s="28" t="s">
        <v>172</v>
      </c>
      <c r="AI22" s="18"/>
      <c r="AJ22" s="13"/>
    </row>
    <row r="23" spans="1:36" ht="103.5" customHeight="1" x14ac:dyDescent="0.25">
      <c r="A23" s="6" t="s">
        <v>45</v>
      </c>
      <c r="B23" s="12" t="s">
        <v>64</v>
      </c>
      <c r="C23" s="6" t="s">
        <v>65</v>
      </c>
      <c r="D23" s="16" t="s">
        <v>108</v>
      </c>
      <c r="E23" s="17">
        <v>2028</v>
      </c>
      <c r="F23" s="17">
        <v>2028</v>
      </c>
      <c r="G23" s="17">
        <v>2028</v>
      </c>
      <c r="H23" s="9" t="s">
        <v>109</v>
      </c>
      <c r="I23" s="9" t="s">
        <v>109</v>
      </c>
      <c r="J23" s="9">
        <v>0</v>
      </c>
      <c r="K23" s="8">
        <v>552.36527304000003</v>
      </c>
      <c r="L23" s="8">
        <v>33.141916382399998</v>
      </c>
      <c r="M23" s="8">
        <v>519.22335665759999</v>
      </c>
      <c r="N23" s="8">
        <v>0</v>
      </c>
      <c r="O23" s="8">
        <v>0</v>
      </c>
      <c r="P23" s="8">
        <v>675.53129449999994</v>
      </c>
      <c r="Q23" s="8">
        <v>0</v>
      </c>
      <c r="R23" s="8">
        <v>182.00843167875647</v>
      </c>
      <c r="S23" s="8">
        <v>439.02033795040705</v>
      </c>
      <c r="T23" s="8">
        <v>54.50252487083641</v>
      </c>
      <c r="U23" s="8">
        <f t="shared" si="48"/>
        <v>552.36527304000003</v>
      </c>
      <c r="V23" s="8">
        <f t="shared" si="49"/>
        <v>675.53129449999994</v>
      </c>
      <c r="W23" s="9" t="s">
        <v>109</v>
      </c>
      <c r="X23" s="9" t="s">
        <v>109</v>
      </c>
      <c r="Y23" s="9" t="s">
        <v>109</v>
      </c>
      <c r="Z23" s="9" t="s">
        <v>109</v>
      </c>
      <c r="AA23" s="9" t="s">
        <v>109</v>
      </c>
      <c r="AB23" s="9" t="s">
        <v>109</v>
      </c>
      <c r="AC23" s="8">
        <v>552.36527304000003</v>
      </c>
      <c r="AD23" s="8">
        <v>675.53129449999994</v>
      </c>
      <c r="AE23" s="8">
        <v>0</v>
      </c>
      <c r="AF23" s="8">
        <f>SUM(Y23,AA23,AC23)</f>
        <v>552.36527304000003</v>
      </c>
      <c r="AG23" s="8">
        <f>SUM(Z23,AB23,AD23,AE23)</f>
        <v>675.53129449999994</v>
      </c>
      <c r="AH23" s="28" t="s">
        <v>172</v>
      </c>
      <c r="AI23" s="18"/>
      <c r="AJ23" s="13"/>
    </row>
    <row r="24" spans="1:36" ht="103.5" customHeight="1" x14ac:dyDescent="0.25">
      <c r="A24" s="6" t="s">
        <v>45</v>
      </c>
      <c r="B24" s="12" t="s">
        <v>142</v>
      </c>
      <c r="C24" s="6" t="s">
        <v>143</v>
      </c>
      <c r="D24" s="16" t="s">
        <v>108</v>
      </c>
      <c r="E24" s="17">
        <v>2029</v>
      </c>
      <c r="F24" s="16">
        <v>2029</v>
      </c>
      <c r="G24" s="17">
        <v>2029</v>
      </c>
      <c r="H24" s="9" t="s">
        <v>109</v>
      </c>
      <c r="I24" s="9" t="s">
        <v>109</v>
      </c>
      <c r="J24" s="9">
        <v>0</v>
      </c>
      <c r="K24" s="9" t="s">
        <v>109</v>
      </c>
      <c r="L24" s="9" t="s">
        <v>109</v>
      </c>
      <c r="M24" s="9" t="s">
        <v>109</v>
      </c>
      <c r="N24" s="9" t="s">
        <v>109</v>
      </c>
      <c r="O24" s="9" t="s">
        <v>109</v>
      </c>
      <c r="P24" s="8">
        <v>1391.4463020000001</v>
      </c>
      <c r="Q24" s="8">
        <v>0</v>
      </c>
      <c r="R24" s="8">
        <v>376.01251225528245</v>
      </c>
      <c r="S24" s="8">
        <v>905.03011593359201</v>
      </c>
      <c r="T24" s="8">
        <v>110.40367381112557</v>
      </c>
      <c r="U24" s="8" t="str">
        <f t="shared" si="48"/>
        <v>нд</v>
      </c>
      <c r="V24" s="8">
        <f t="shared" si="49"/>
        <v>1391.4463020000001</v>
      </c>
      <c r="W24" s="9" t="s">
        <v>109</v>
      </c>
      <c r="X24" s="9" t="s">
        <v>109</v>
      </c>
      <c r="Y24" s="9" t="s">
        <v>109</v>
      </c>
      <c r="Z24" s="9" t="s">
        <v>109</v>
      </c>
      <c r="AA24" s="9" t="s">
        <v>109</v>
      </c>
      <c r="AB24" s="9" t="s">
        <v>109</v>
      </c>
      <c r="AC24" s="9" t="s">
        <v>109</v>
      </c>
      <c r="AD24" s="9" t="s">
        <v>109</v>
      </c>
      <c r="AE24" s="8">
        <v>1391.4463020000001</v>
      </c>
      <c r="AF24" s="8">
        <f>SUM(Y24,AA24,AC24)</f>
        <v>0</v>
      </c>
      <c r="AG24" s="8">
        <f>SUM(Z24,AB24,AD24,AE24)</f>
        <v>1391.4463020000001</v>
      </c>
      <c r="AH24" s="28" t="s">
        <v>173</v>
      </c>
      <c r="AI24" s="18"/>
      <c r="AJ24" s="13"/>
    </row>
    <row r="25" spans="1:36" ht="64.5" customHeight="1" x14ac:dyDescent="0.25">
      <c r="A25" s="7" t="s">
        <v>49</v>
      </c>
      <c r="B25" s="5" t="s">
        <v>127</v>
      </c>
      <c r="C25" s="6" t="s">
        <v>32</v>
      </c>
      <c r="D25" s="10" t="s">
        <v>109</v>
      </c>
      <c r="E25" s="10" t="s">
        <v>109</v>
      </c>
      <c r="F25" s="10" t="s">
        <v>109</v>
      </c>
      <c r="G25" s="10" t="s">
        <v>109</v>
      </c>
      <c r="H25" s="9" t="s">
        <v>109</v>
      </c>
      <c r="I25" s="9" t="s">
        <v>109</v>
      </c>
      <c r="J25" s="9" t="s">
        <v>109</v>
      </c>
      <c r="K25" s="9" t="s">
        <v>109</v>
      </c>
      <c r="L25" s="9" t="s">
        <v>109</v>
      </c>
      <c r="M25" s="9" t="s">
        <v>109</v>
      </c>
      <c r="N25" s="9" t="s">
        <v>109</v>
      </c>
      <c r="O25" s="9" t="s">
        <v>109</v>
      </c>
      <c r="P25" s="9" t="s">
        <v>109</v>
      </c>
      <c r="Q25" s="9" t="s">
        <v>109</v>
      </c>
      <c r="R25" s="9" t="s">
        <v>109</v>
      </c>
      <c r="S25" s="9" t="s">
        <v>109</v>
      </c>
      <c r="T25" s="9" t="s">
        <v>109</v>
      </c>
      <c r="U25" s="9" t="s">
        <v>109</v>
      </c>
      <c r="V25" s="9" t="s">
        <v>109</v>
      </c>
      <c r="W25" s="9" t="s">
        <v>109</v>
      </c>
      <c r="X25" s="9" t="s">
        <v>109</v>
      </c>
      <c r="Y25" s="9" t="s">
        <v>109</v>
      </c>
      <c r="Z25" s="9" t="s">
        <v>109</v>
      </c>
      <c r="AA25" s="9" t="s">
        <v>109</v>
      </c>
      <c r="AB25" s="9" t="s">
        <v>109</v>
      </c>
      <c r="AC25" s="9" t="s">
        <v>109</v>
      </c>
      <c r="AD25" s="9" t="s">
        <v>109</v>
      </c>
      <c r="AE25" s="9" t="s">
        <v>109</v>
      </c>
      <c r="AF25" s="9" t="s">
        <v>109</v>
      </c>
      <c r="AG25" s="9" t="s">
        <v>109</v>
      </c>
      <c r="AH25" s="29" t="s">
        <v>109</v>
      </c>
      <c r="AI25" s="18"/>
      <c r="AJ25" s="13"/>
    </row>
    <row r="26" spans="1:36" ht="40.5" customHeight="1" x14ac:dyDescent="0.25">
      <c r="A26" s="7" t="s">
        <v>52</v>
      </c>
      <c r="B26" s="5" t="s">
        <v>44</v>
      </c>
      <c r="C26" s="6" t="s">
        <v>32</v>
      </c>
      <c r="D26" s="10" t="s">
        <v>109</v>
      </c>
      <c r="E26" s="10" t="s">
        <v>109</v>
      </c>
      <c r="F26" s="10" t="s">
        <v>109</v>
      </c>
      <c r="G26" s="10" t="s">
        <v>109</v>
      </c>
      <c r="H26" s="9" t="s">
        <v>109</v>
      </c>
      <c r="I26" s="9" t="s">
        <v>109</v>
      </c>
      <c r="J26" s="8">
        <f t="shared" ref="J26:AG26" si="50">SUM(J27,J31)</f>
        <v>0</v>
      </c>
      <c r="K26" s="8">
        <f t="shared" si="50"/>
        <v>0</v>
      </c>
      <c r="L26" s="8">
        <f t="shared" si="50"/>
        <v>0</v>
      </c>
      <c r="M26" s="8">
        <f t="shared" si="50"/>
        <v>0</v>
      </c>
      <c r="N26" s="8">
        <f t="shared" si="50"/>
        <v>0</v>
      </c>
      <c r="O26" s="8">
        <f t="shared" si="50"/>
        <v>0</v>
      </c>
      <c r="P26" s="8">
        <f t="shared" si="50"/>
        <v>3.5126650000000001</v>
      </c>
      <c r="Q26" s="8">
        <f t="shared" si="50"/>
        <v>0.34224700000000002</v>
      </c>
      <c r="R26" s="8">
        <f t="shared" si="50"/>
        <v>3.1704180000000002</v>
      </c>
      <c r="S26" s="8">
        <f t="shared" si="50"/>
        <v>0</v>
      </c>
      <c r="T26" s="8">
        <f t="shared" si="50"/>
        <v>0</v>
      </c>
      <c r="U26" s="8">
        <f t="shared" si="50"/>
        <v>0</v>
      </c>
      <c r="V26" s="8">
        <f t="shared" si="50"/>
        <v>3.5126650000000001</v>
      </c>
      <c r="W26" s="9">
        <f t="shared" si="50"/>
        <v>0</v>
      </c>
      <c r="X26" s="9">
        <f t="shared" si="50"/>
        <v>0</v>
      </c>
      <c r="Y26" s="8">
        <f t="shared" si="50"/>
        <v>0</v>
      </c>
      <c r="Z26" s="8">
        <f t="shared" si="50"/>
        <v>3.5126650000000001</v>
      </c>
      <c r="AA26" s="8">
        <f t="shared" si="50"/>
        <v>0</v>
      </c>
      <c r="AB26" s="8">
        <f t="shared" si="50"/>
        <v>0</v>
      </c>
      <c r="AC26" s="8">
        <f t="shared" si="50"/>
        <v>0</v>
      </c>
      <c r="AD26" s="8">
        <f t="shared" si="50"/>
        <v>0</v>
      </c>
      <c r="AE26" s="8">
        <f t="shared" si="50"/>
        <v>0</v>
      </c>
      <c r="AF26" s="8">
        <f t="shared" si="50"/>
        <v>0</v>
      </c>
      <c r="AG26" s="8">
        <f t="shared" si="50"/>
        <v>3.5126650000000001</v>
      </c>
      <c r="AH26" s="29" t="s">
        <v>109</v>
      </c>
      <c r="AI26" s="18"/>
      <c r="AJ26" s="13"/>
    </row>
    <row r="27" spans="1:36" ht="56.25" customHeight="1" x14ac:dyDescent="0.25">
      <c r="A27" s="7" t="s">
        <v>54</v>
      </c>
      <c r="B27" s="5" t="s">
        <v>46</v>
      </c>
      <c r="C27" s="6" t="s">
        <v>32</v>
      </c>
      <c r="D27" s="10" t="s">
        <v>109</v>
      </c>
      <c r="E27" s="10" t="s">
        <v>109</v>
      </c>
      <c r="F27" s="10" t="s">
        <v>109</v>
      </c>
      <c r="G27" s="10" t="s">
        <v>109</v>
      </c>
      <c r="H27" s="9" t="s">
        <v>109</v>
      </c>
      <c r="I27" s="9" t="s">
        <v>109</v>
      </c>
      <c r="J27" s="8">
        <f t="shared" ref="J27:AC27" si="51">SUM(J28,J29)</f>
        <v>0</v>
      </c>
      <c r="K27" s="8">
        <f t="shared" si="51"/>
        <v>0</v>
      </c>
      <c r="L27" s="8">
        <f t="shared" si="51"/>
        <v>0</v>
      </c>
      <c r="M27" s="8">
        <f t="shared" si="51"/>
        <v>0</v>
      </c>
      <c r="N27" s="8">
        <f t="shared" si="51"/>
        <v>0</v>
      </c>
      <c r="O27" s="8">
        <f t="shared" si="51"/>
        <v>0</v>
      </c>
      <c r="P27" s="8">
        <f t="shared" ref="P27" si="52">SUM(P28,P29)</f>
        <v>3.5126650000000001</v>
      </c>
      <c r="Q27" s="8">
        <f t="shared" ref="Q27" si="53">SUM(Q28,Q29)</f>
        <v>0.34224700000000002</v>
      </c>
      <c r="R27" s="8">
        <f t="shared" ref="R27" si="54">SUM(R28,R29)</f>
        <v>3.1704180000000002</v>
      </c>
      <c r="S27" s="8">
        <f t="shared" ref="S27" si="55">SUM(S28,S29)</f>
        <v>0</v>
      </c>
      <c r="T27" s="8">
        <f t="shared" ref="T27" si="56">SUM(T28,T29)</f>
        <v>0</v>
      </c>
      <c r="U27" s="8">
        <f t="shared" si="51"/>
        <v>0</v>
      </c>
      <c r="V27" s="8">
        <f t="shared" si="51"/>
        <v>3.5126650000000001</v>
      </c>
      <c r="W27" s="9">
        <f t="shared" si="51"/>
        <v>0</v>
      </c>
      <c r="X27" s="9">
        <f t="shared" si="51"/>
        <v>0</v>
      </c>
      <c r="Y27" s="8">
        <f t="shared" si="51"/>
        <v>0</v>
      </c>
      <c r="Z27" s="8">
        <f t="shared" si="51"/>
        <v>3.5126650000000001</v>
      </c>
      <c r="AA27" s="8">
        <f t="shared" si="51"/>
        <v>0</v>
      </c>
      <c r="AB27" s="8">
        <f t="shared" si="51"/>
        <v>0</v>
      </c>
      <c r="AC27" s="8">
        <f t="shared" si="51"/>
        <v>0</v>
      </c>
      <c r="AD27" s="8">
        <f>SUM(AD28,AD29)</f>
        <v>0</v>
      </c>
      <c r="AE27" s="8">
        <v>0</v>
      </c>
      <c r="AF27" s="8">
        <f>SUM(AF28,AF29)</f>
        <v>0</v>
      </c>
      <c r="AG27" s="8">
        <f>SUM(AG28,AG29)</f>
        <v>3.5126650000000001</v>
      </c>
      <c r="AH27" s="29" t="s">
        <v>109</v>
      </c>
      <c r="AI27" s="18"/>
      <c r="AJ27" s="13"/>
    </row>
    <row r="28" spans="1:36" ht="87.75" customHeight="1" x14ac:dyDescent="0.25">
      <c r="A28" s="7" t="s">
        <v>56</v>
      </c>
      <c r="B28" s="5" t="s">
        <v>47</v>
      </c>
      <c r="C28" s="6" t="s">
        <v>32</v>
      </c>
      <c r="D28" s="10" t="s">
        <v>109</v>
      </c>
      <c r="E28" s="10" t="s">
        <v>109</v>
      </c>
      <c r="F28" s="10" t="s">
        <v>109</v>
      </c>
      <c r="G28" s="10" t="s">
        <v>109</v>
      </c>
      <c r="H28" s="9" t="s">
        <v>109</v>
      </c>
      <c r="I28" s="9" t="s">
        <v>109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9">
        <v>0</v>
      </c>
      <c r="X28" s="9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29" t="s">
        <v>109</v>
      </c>
      <c r="AI28" s="18"/>
      <c r="AJ28" s="13"/>
    </row>
    <row r="29" spans="1:36" ht="53.25" customHeight="1" x14ac:dyDescent="0.25">
      <c r="A29" s="7" t="s">
        <v>58</v>
      </c>
      <c r="B29" s="5" t="s">
        <v>48</v>
      </c>
      <c r="C29" s="6" t="s">
        <v>32</v>
      </c>
      <c r="D29" s="10" t="s">
        <v>109</v>
      </c>
      <c r="E29" s="10" t="s">
        <v>109</v>
      </c>
      <c r="F29" s="10" t="s">
        <v>109</v>
      </c>
      <c r="G29" s="10" t="s">
        <v>109</v>
      </c>
      <c r="H29" s="9" t="s">
        <v>109</v>
      </c>
      <c r="I29" s="9" t="s">
        <v>109</v>
      </c>
      <c r="J29" s="8">
        <f>SUM(J30:J30)</f>
        <v>0</v>
      </c>
      <c r="K29" s="8">
        <f t="shared" ref="K29:AG29" si="57">SUM(K30:K30)</f>
        <v>0</v>
      </c>
      <c r="L29" s="8">
        <f t="shared" si="57"/>
        <v>0</v>
      </c>
      <c r="M29" s="8">
        <f t="shared" si="57"/>
        <v>0</v>
      </c>
      <c r="N29" s="8">
        <f t="shared" si="57"/>
        <v>0</v>
      </c>
      <c r="O29" s="8">
        <f t="shared" si="57"/>
        <v>0</v>
      </c>
      <c r="P29" s="8">
        <f t="shared" si="57"/>
        <v>3.5126650000000001</v>
      </c>
      <c r="Q29" s="8">
        <f t="shared" si="57"/>
        <v>0.34224700000000002</v>
      </c>
      <c r="R29" s="8">
        <f t="shared" si="57"/>
        <v>3.1704180000000002</v>
      </c>
      <c r="S29" s="8">
        <f t="shared" si="57"/>
        <v>0</v>
      </c>
      <c r="T29" s="8">
        <f t="shared" si="57"/>
        <v>0</v>
      </c>
      <c r="U29" s="8">
        <f t="shared" si="57"/>
        <v>0</v>
      </c>
      <c r="V29" s="8">
        <f t="shared" si="57"/>
        <v>3.5126650000000001</v>
      </c>
      <c r="W29" s="8">
        <f t="shared" si="57"/>
        <v>0</v>
      </c>
      <c r="X29" s="8">
        <f t="shared" si="57"/>
        <v>0</v>
      </c>
      <c r="Y29" s="8">
        <f t="shared" si="57"/>
        <v>0</v>
      </c>
      <c r="Z29" s="8">
        <f t="shared" si="57"/>
        <v>3.5126650000000001</v>
      </c>
      <c r="AA29" s="8">
        <f t="shared" si="57"/>
        <v>0</v>
      </c>
      <c r="AB29" s="8">
        <f t="shared" si="57"/>
        <v>0</v>
      </c>
      <c r="AC29" s="8">
        <f t="shared" si="57"/>
        <v>0</v>
      </c>
      <c r="AD29" s="8">
        <f t="shared" si="57"/>
        <v>0</v>
      </c>
      <c r="AE29" s="8">
        <f t="shared" si="57"/>
        <v>0</v>
      </c>
      <c r="AF29" s="8">
        <f t="shared" si="57"/>
        <v>0</v>
      </c>
      <c r="AG29" s="8">
        <f t="shared" si="57"/>
        <v>3.5126650000000001</v>
      </c>
      <c r="AH29" s="29" t="s">
        <v>109</v>
      </c>
      <c r="AI29" s="18"/>
      <c r="AJ29" s="13"/>
    </row>
    <row r="30" spans="1:36" ht="85.5" customHeight="1" x14ac:dyDescent="0.25">
      <c r="A30" s="6" t="s">
        <v>58</v>
      </c>
      <c r="B30" s="12" t="s">
        <v>144</v>
      </c>
      <c r="C30" s="6" t="s">
        <v>145</v>
      </c>
      <c r="D30" s="17" t="s">
        <v>163</v>
      </c>
      <c r="E30" s="17">
        <v>2026</v>
      </c>
      <c r="F30" s="16" t="s">
        <v>109</v>
      </c>
      <c r="G30" s="17">
        <v>2026</v>
      </c>
      <c r="H30" s="9" t="s">
        <v>109</v>
      </c>
      <c r="I30" s="9" t="s">
        <v>109</v>
      </c>
      <c r="J30" s="8">
        <v>0</v>
      </c>
      <c r="K30" s="9" t="s">
        <v>109</v>
      </c>
      <c r="L30" s="9" t="s">
        <v>109</v>
      </c>
      <c r="M30" s="9" t="s">
        <v>109</v>
      </c>
      <c r="N30" s="9" t="s">
        <v>109</v>
      </c>
      <c r="O30" s="9" t="s">
        <v>109</v>
      </c>
      <c r="P30" s="8">
        <v>3.5126650000000001</v>
      </c>
      <c r="Q30" s="8">
        <v>0.34224700000000002</v>
      </c>
      <c r="R30" s="8">
        <v>3.1704180000000002</v>
      </c>
      <c r="S30" s="8">
        <v>0</v>
      </c>
      <c r="T30" s="8">
        <v>0</v>
      </c>
      <c r="U30" s="8" t="str">
        <f t="shared" ref="U30" si="58">K30</f>
        <v>нд</v>
      </c>
      <c r="V30" s="8">
        <f t="shared" ref="V30" si="59">P30</f>
        <v>3.5126650000000001</v>
      </c>
      <c r="W30" s="9" t="s">
        <v>109</v>
      </c>
      <c r="X30" s="9" t="s">
        <v>109</v>
      </c>
      <c r="Y30" s="9" t="s">
        <v>109</v>
      </c>
      <c r="Z30" s="8">
        <v>3.5126650000000001</v>
      </c>
      <c r="AA30" s="9" t="s">
        <v>109</v>
      </c>
      <c r="AB30" s="9" t="s">
        <v>109</v>
      </c>
      <c r="AC30" s="9" t="s">
        <v>109</v>
      </c>
      <c r="AD30" s="9" t="s">
        <v>109</v>
      </c>
      <c r="AE30" s="9" t="s">
        <v>109</v>
      </c>
      <c r="AF30" s="9">
        <f>SUM(Y30,AA30,AC30)</f>
        <v>0</v>
      </c>
      <c r="AG30" s="9">
        <f>SUM(Z30,AB30,AD30,AE30)</f>
        <v>3.5126650000000001</v>
      </c>
      <c r="AH30" s="30" t="s">
        <v>174</v>
      </c>
      <c r="AI30" s="18"/>
      <c r="AJ30" s="13"/>
    </row>
    <row r="31" spans="1:36" ht="51" customHeight="1" x14ac:dyDescent="0.25">
      <c r="A31" s="7" t="s">
        <v>66</v>
      </c>
      <c r="B31" s="5" t="s">
        <v>50</v>
      </c>
      <c r="C31" s="6" t="s">
        <v>32</v>
      </c>
      <c r="D31" s="10" t="s">
        <v>109</v>
      </c>
      <c r="E31" s="10" t="s">
        <v>109</v>
      </c>
      <c r="F31" s="10" t="s">
        <v>109</v>
      </c>
      <c r="G31" s="10" t="s">
        <v>109</v>
      </c>
      <c r="H31" s="9" t="s">
        <v>109</v>
      </c>
      <c r="I31" s="9" t="s">
        <v>109</v>
      </c>
      <c r="J31" s="9" t="s">
        <v>109</v>
      </c>
      <c r="K31" s="9" t="s">
        <v>109</v>
      </c>
      <c r="L31" s="9" t="s">
        <v>109</v>
      </c>
      <c r="M31" s="9" t="s">
        <v>109</v>
      </c>
      <c r="N31" s="9" t="s">
        <v>109</v>
      </c>
      <c r="O31" s="9" t="s">
        <v>109</v>
      </c>
      <c r="P31" s="9" t="s">
        <v>109</v>
      </c>
      <c r="Q31" s="9" t="s">
        <v>109</v>
      </c>
      <c r="R31" s="9" t="s">
        <v>109</v>
      </c>
      <c r="S31" s="9" t="s">
        <v>109</v>
      </c>
      <c r="T31" s="9" t="s">
        <v>109</v>
      </c>
      <c r="U31" s="9" t="s">
        <v>109</v>
      </c>
      <c r="V31" s="9" t="s">
        <v>109</v>
      </c>
      <c r="W31" s="9" t="s">
        <v>109</v>
      </c>
      <c r="X31" s="9" t="s">
        <v>109</v>
      </c>
      <c r="Y31" s="9" t="s">
        <v>109</v>
      </c>
      <c r="Z31" s="9" t="s">
        <v>109</v>
      </c>
      <c r="AA31" s="9" t="s">
        <v>109</v>
      </c>
      <c r="AB31" s="9" t="s">
        <v>109</v>
      </c>
      <c r="AC31" s="9" t="s">
        <v>109</v>
      </c>
      <c r="AD31" s="9" t="s">
        <v>109</v>
      </c>
      <c r="AE31" s="9" t="s">
        <v>109</v>
      </c>
      <c r="AF31" s="9" t="s">
        <v>109</v>
      </c>
      <c r="AG31" s="9" t="s">
        <v>109</v>
      </c>
      <c r="AH31" s="9" t="s">
        <v>109</v>
      </c>
      <c r="AI31" s="18"/>
      <c r="AJ31" s="13"/>
    </row>
    <row r="32" spans="1:36" ht="75" customHeight="1" x14ac:dyDescent="0.25">
      <c r="A32" s="7" t="s">
        <v>68</v>
      </c>
      <c r="B32" s="5" t="s">
        <v>51</v>
      </c>
      <c r="C32" s="6" t="s">
        <v>32</v>
      </c>
      <c r="D32" s="10" t="s">
        <v>109</v>
      </c>
      <c r="E32" s="10" t="s">
        <v>109</v>
      </c>
      <c r="F32" s="10" t="s">
        <v>109</v>
      </c>
      <c r="G32" s="10" t="s">
        <v>109</v>
      </c>
      <c r="H32" s="9" t="s">
        <v>109</v>
      </c>
      <c r="I32" s="9" t="s">
        <v>109</v>
      </c>
      <c r="J32" s="9" t="s">
        <v>109</v>
      </c>
      <c r="K32" s="9" t="s">
        <v>109</v>
      </c>
      <c r="L32" s="9" t="s">
        <v>109</v>
      </c>
      <c r="M32" s="9" t="s">
        <v>109</v>
      </c>
      <c r="N32" s="9" t="s">
        <v>109</v>
      </c>
      <c r="O32" s="9" t="s">
        <v>109</v>
      </c>
      <c r="P32" s="9" t="s">
        <v>109</v>
      </c>
      <c r="Q32" s="9" t="s">
        <v>109</v>
      </c>
      <c r="R32" s="9" t="s">
        <v>109</v>
      </c>
      <c r="S32" s="9" t="s">
        <v>109</v>
      </c>
      <c r="T32" s="9" t="s">
        <v>109</v>
      </c>
      <c r="U32" s="9" t="s">
        <v>109</v>
      </c>
      <c r="V32" s="9" t="s">
        <v>109</v>
      </c>
      <c r="W32" s="9" t="s">
        <v>109</v>
      </c>
      <c r="X32" s="9" t="s">
        <v>109</v>
      </c>
      <c r="Y32" s="9" t="s">
        <v>109</v>
      </c>
      <c r="Z32" s="9" t="s">
        <v>109</v>
      </c>
      <c r="AA32" s="9" t="s">
        <v>109</v>
      </c>
      <c r="AB32" s="9" t="s">
        <v>109</v>
      </c>
      <c r="AC32" s="9" t="s">
        <v>109</v>
      </c>
      <c r="AD32" s="9" t="s">
        <v>109</v>
      </c>
      <c r="AE32" s="9" t="s">
        <v>109</v>
      </c>
      <c r="AF32" s="9" t="s">
        <v>109</v>
      </c>
      <c r="AG32" s="9" t="s">
        <v>109</v>
      </c>
      <c r="AH32" s="9" t="s">
        <v>109</v>
      </c>
      <c r="AI32" s="18"/>
      <c r="AJ32" s="13"/>
    </row>
    <row r="33" spans="1:36" ht="70.5" customHeight="1" x14ac:dyDescent="0.25">
      <c r="A33" s="7" t="s">
        <v>71</v>
      </c>
      <c r="B33" s="5" t="s">
        <v>53</v>
      </c>
      <c r="C33" s="6" t="s">
        <v>32</v>
      </c>
      <c r="D33" s="10" t="s">
        <v>109</v>
      </c>
      <c r="E33" s="10" t="s">
        <v>109</v>
      </c>
      <c r="F33" s="10" t="s">
        <v>109</v>
      </c>
      <c r="G33" s="10" t="s">
        <v>109</v>
      </c>
      <c r="H33" s="10" t="s">
        <v>109</v>
      </c>
      <c r="I33" s="10" t="s">
        <v>109</v>
      </c>
      <c r="J33" s="10" t="s">
        <v>109</v>
      </c>
      <c r="K33" s="10" t="s">
        <v>109</v>
      </c>
      <c r="L33" s="10" t="s">
        <v>109</v>
      </c>
      <c r="M33" s="10" t="s">
        <v>109</v>
      </c>
      <c r="N33" s="10" t="s">
        <v>109</v>
      </c>
      <c r="O33" s="10" t="s">
        <v>109</v>
      </c>
      <c r="P33" s="10" t="s">
        <v>109</v>
      </c>
      <c r="Q33" s="10" t="s">
        <v>109</v>
      </c>
      <c r="R33" s="10" t="s">
        <v>109</v>
      </c>
      <c r="S33" s="10" t="s">
        <v>109</v>
      </c>
      <c r="T33" s="10" t="s">
        <v>109</v>
      </c>
      <c r="U33" s="10" t="s">
        <v>109</v>
      </c>
      <c r="V33" s="10" t="s">
        <v>109</v>
      </c>
      <c r="W33" s="10" t="s">
        <v>109</v>
      </c>
      <c r="X33" s="10" t="s">
        <v>109</v>
      </c>
      <c r="Y33" s="10" t="s">
        <v>109</v>
      </c>
      <c r="Z33" s="10" t="s">
        <v>109</v>
      </c>
      <c r="AA33" s="10" t="s">
        <v>109</v>
      </c>
      <c r="AB33" s="10" t="s">
        <v>109</v>
      </c>
      <c r="AC33" s="10" t="s">
        <v>109</v>
      </c>
      <c r="AD33" s="10" t="s">
        <v>109</v>
      </c>
      <c r="AE33" s="10" t="s">
        <v>109</v>
      </c>
      <c r="AF33" s="10" t="s">
        <v>109</v>
      </c>
      <c r="AG33" s="10" t="s">
        <v>109</v>
      </c>
      <c r="AH33" s="29" t="s">
        <v>109</v>
      </c>
      <c r="AI33" s="18"/>
      <c r="AJ33" s="13"/>
    </row>
    <row r="34" spans="1:36" ht="68.25" customHeight="1" x14ac:dyDescent="0.25">
      <c r="A34" s="7" t="s">
        <v>73</v>
      </c>
      <c r="B34" s="5" t="s">
        <v>55</v>
      </c>
      <c r="C34" s="6" t="s">
        <v>32</v>
      </c>
      <c r="D34" s="10" t="s">
        <v>109</v>
      </c>
      <c r="E34" s="10" t="s">
        <v>109</v>
      </c>
      <c r="F34" s="10" t="s">
        <v>109</v>
      </c>
      <c r="G34" s="10" t="s">
        <v>109</v>
      </c>
      <c r="H34" s="10" t="s">
        <v>109</v>
      </c>
      <c r="I34" s="10" t="s">
        <v>109</v>
      </c>
      <c r="J34" s="10" t="s">
        <v>109</v>
      </c>
      <c r="K34" s="10" t="s">
        <v>109</v>
      </c>
      <c r="L34" s="10" t="s">
        <v>109</v>
      </c>
      <c r="M34" s="10" t="s">
        <v>109</v>
      </c>
      <c r="N34" s="10" t="s">
        <v>109</v>
      </c>
      <c r="O34" s="10" t="s">
        <v>109</v>
      </c>
      <c r="P34" s="10" t="s">
        <v>109</v>
      </c>
      <c r="Q34" s="10" t="s">
        <v>109</v>
      </c>
      <c r="R34" s="10" t="s">
        <v>109</v>
      </c>
      <c r="S34" s="10" t="s">
        <v>109</v>
      </c>
      <c r="T34" s="10" t="s">
        <v>109</v>
      </c>
      <c r="U34" s="10" t="s">
        <v>109</v>
      </c>
      <c r="V34" s="10" t="s">
        <v>109</v>
      </c>
      <c r="W34" s="10" t="s">
        <v>109</v>
      </c>
      <c r="X34" s="10" t="s">
        <v>109</v>
      </c>
      <c r="Y34" s="10" t="s">
        <v>109</v>
      </c>
      <c r="Z34" s="10" t="s">
        <v>109</v>
      </c>
      <c r="AA34" s="10" t="s">
        <v>109</v>
      </c>
      <c r="AB34" s="10" t="s">
        <v>109</v>
      </c>
      <c r="AC34" s="10" t="s">
        <v>109</v>
      </c>
      <c r="AD34" s="10" t="s">
        <v>109</v>
      </c>
      <c r="AE34" s="10" t="s">
        <v>109</v>
      </c>
      <c r="AF34" s="10" t="s">
        <v>109</v>
      </c>
      <c r="AG34" s="10" t="s">
        <v>109</v>
      </c>
      <c r="AH34" s="29" t="s">
        <v>109</v>
      </c>
      <c r="AI34" s="18"/>
      <c r="AJ34" s="13"/>
    </row>
    <row r="35" spans="1:36" ht="103.5" customHeight="1" x14ac:dyDescent="0.25">
      <c r="A35" s="7" t="s">
        <v>128</v>
      </c>
      <c r="B35" s="5" t="s">
        <v>57</v>
      </c>
      <c r="C35" s="6" t="s">
        <v>32</v>
      </c>
      <c r="D35" s="10" t="s">
        <v>109</v>
      </c>
      <c r="E35" s="10" t="s">
        <v>109</v>
      </c>
      <c r="F35" s="10" t="s">
        <v>109</v>
      </c>
      <c r="G35" s="10" t="s">
        <v>109</v>
      </c>
      <c r="H35" s="10" t="s">
        <v>109</v>
      </c>
      <c r="I35" s="10" t="s">
        <v>109</v>
      </c>
      <c r="J35" s="10" t="s">
        <v>109</v>
      </c>
      <c r="K35" s="10" t="s">
        <v>109</v>
      </c>
      <c r="L35" s="10" t="s">
        <v>109</v>
      </c>
      <c r="M35" s="10" t="s">
        <v>109</v>
      </c>
      <c r="N35" s="10" t="s">
        <v>109</v>
      </c>
      <c r="O35" s="10" t="s">
        <v>109</v>
      </c>
      <c r="P35" s="10" t="s">
        <v>109</v>
      </c>
      <c r="Q35" s="10" t="s">
        <v>109</v>
      </c>
      <c r="R35" s="10" t="s">
        <v>109</v>
      </c>
      <c r="S35" s="10" t="s">
        <v>109</v>
      </c>
      <c r="T35" s="10" t="s">
        <v>109</v>
      </c>
      <c r="U35" s="10" t="s">
        <v>109</v>
      </c>
      <c r="V35" s="10" t="s">
        <v>109</v>
      </c>
      <c r="W35" s="10" t="s">
        <v>109</v>
      </c>
      <c r="X35" s="10" t="s">
        <v>109</v>
      </c>
      <c r="Y35" s="10" t="s">
        <v>109</v>
      </c>
      <c r="Z35" s="10" t="s">
        <v>109</v>
      </c>
      <c r="AA35" s="10" t="s">
        <v>109</v>
      </c>
      <c r="AB35" s="10" t="s">
        <v>109</v>
      </c>
      <c r="AC35" s="10" t="s">
        <v>109</v>
      </c>
      <c r="AD35" s="10" t="s">
        <v>109</v>
      </c>
      <c r="AE35" s="10" t="s">
        <v>109</v>
      </c>
      <c r="AF35" s="10" t="s">
        <v>109</v>
      </c>
      <c r="AG35" s="10" t="s">
        <v>109</v>
      </c>
      <c r="AH35" s="29" t="s">
        <v>109</v>
      </c>
      <c r="AI35" s="18"/>
      <c r="AJ35" s="13"/>
    </row>
    <row r="36" spans="1:36" ht="72" customHeight="1" x14ac:dyDescent="0.25">
      <c r="A36" s="7" t="s">
        <v>129</v>
      </c>
      <c r="B36" s="5" t="s">
        <v>59</v>
      </c>
      <c r="C36" s="6" t="s">
        <v>32</v>
      </c>
      <c r="D36" s="10" t="s">
        <v>109</v>
      </c>
      <c r="E36" s="10" t="s">
        <v>109</v>
      </c>
      <c r="F36" s="10" t="s">
        <v>109</v>
      </c>
      <c r="G36" s="10" t="s">
        <v>109</v>
      </c>
      <c r="H36" s="10" t="s">
        <v>109</v>
      </c>
      <c r="I36" s="10" t="s">
        <v>109</v>
      </c>
      <c r="J36" s="10" t="s">
        <v>109</v>
      </c>
      <c r="K36" s="10" t="s">
        <v>109</v>
      </c>
      <c r="L36" s="10" t="s">
        <v>109</v>
      </c>
      <c r="M36" s="10" t="s">
        <v>109</v>
      </c>
      <c r="N36" s="10" t="s">
        <v>109</v>
      </c>
      <c r="O36" s="10" t="s">
        <v>109</v>
      </c>
      <c r="P36" s="10" t="s">
        <v>109</v>
      </c>
      <c r="Q36" s="10" t="s">
        <v>109</v>
      </c>
      <c r="R36" s="10" t="s">
        <v>109</v>
      </c>
      <c r="S36" s="10" t="s">
        <v>109</v>
      </c>
      <c r="T36" s="10" t="s">
        <v>109</v>
      </c>
      <c r="U36" s="10" t="s">
        <v>109</v>
      </c>
      <c r="V36" s="10" t="s">
        <v>109</v>
      </c>
      <c r="W36" s="10" t="s">
        <v>109</v>
      </c>
      <c r="X36" s="10" t="s">
        <v>109</v>
      </c>
      <c r="Y36" s="10" t="s">
        <v>109</v>
      </c>
      <c r="Z36" s="10" t="s">
        <v>109</v>
      </c>
      <c r="AA36" s="10" t="s">
        <v>109</v>
      </c>
      <c r="AB36" s="10" t="s">
        <v>109</v>
      </c>
      <c r="AC36" s="10" t="s">
        <v>109</v>
      </c>
      <c r="AD36" s="10" t="s">
        <v>109</v>
      </c>
      <c r="AE36" s="10" t="s">
        <v>109</v>
      </c>
      <c r="AF36" s="10" t="s">
        <v>109</v>
      </c>
      <c r="AG36" s="10" t="s">
        <v>109</v>
      </c>
      <c r="AH36" s="29" t="s">
        <v>109</v>
      </c>
      <c r="AI36" s="18"/>
      <c r="AJ36" s="13"/>
    </row>
    <row r="37" spans="1:36" ht="72.75" customHeight="1" x14ac:dyDescent="0.25">
      <c r="A37" s="7" t="s">
        <v>75</v>
      </c>
      <c r="B37" s="5" t="s">
        <v>67</v>
      </c>
      <c r="C37" s="6" t="s">
        <v>32</v>
      </c>
      <c r="D37" s="10" t="s">
        <v>109</v>
      </c>
      <c r="E37" s="10" t="s">
        <v>109</v>
      </c>
      <c r="F37" s="10" t="s">
        <v>109</v>
      </c>
      <c r="G37" s="10" t="s">
        <v>109</v>
      </c>
      <c r="H37" s="10" t="s">
        <v>109</v>
      </c>
      <c r="I37" s="10" t="s">
        <v>109</v>
      </c>
      <c r="J37" s="10" t="s">
        <v>109</v>
      </c>
      <c r="K37" s="10" t="s">
        <v>109</v>
      </c>
      <c r="L37" s="10" t="s">
        <v>109</v>
      </c>
      <c r="M37" s="10" t="s">
        <v>109</v>
      </c>
      <c r="N37" s="10" t="s">
        <v>109</v>
      </c>
      <c r="O37" s="10" t="s">
        <v>109</v>
      </c>
      <c r="P37" s="10" t="s">
        <v>109</v>
      </c>
      <c r="Q37" s="10" t="s">
        <v>109</v>
      </c>
      <c r="R37" s="10" t="s">
        <v>109</v>
      </c>
      <c r="S37" s="10" t="s">
        <v>109</v>
      </c>
      <c r="T37" s="10" t="s">
        <v>109</v>
      </c>
      <c r="U37" s="10" t="s">
        <v>109</v>
      </c>
      <c r="V37" s="10" t="s">
        <v>109</v>
      </c>
      <c r="W37" s="10" t="s">
        <v>109</v>
      </c>
      <c r="X37" s="10" t="s">
        <v>109</v>
      </c>
      <c r="Y37" s="10" t="s">
        <v>109</v>
      </c>
      <c r="Z37" s="10" t="s">
        <v>109</v>
      </c>
      <c r="AA37" s="10" t="s">
        <v>109</v>
      </c>
      <c r="AB37" s="10" t="s">
        <v>109</v>
      </c>
      <c r="AC37" s="10" t="s">
        <v>109</v>
      </c>
      <c r="AD37" s="10" t="s">
        <v>109</v>
      </c>
      <c r="AE37" s="10" t="s">
        <v>109</v>
      </c>
      <c r="AF37" s="10" t="s">
        <v>109</v>
      </c>
      <c r="AG37" s="10" t="s">
        <v>109</v>
      </c>
      <c r="AH37" s="29" t="s">
        <v>109</v>
      </c>
      <c r="AI37" s="18"/>
      <c r="AJ37" s="13"/>
    </row>
    <row r="38" spans="1:36" ht="78.75" x14ac:dyDescent="0.25">
      <c r="A38" s="7" t="s">
        <v>88</v>
      </c>
      <c r="B38" s="5" t="s">
        <v>69</v>
      </c>
      <c r="C38" s="6" t="s">
        <v>32</v>
      </c>
      <c r="D38" s="10" t="s">
        <v>109</v>
      </c>
      <c r="E38" s="10" t="s">
        <v>109</v>
      </c>
      <c r="F38" s="10" t="s">
        <v>109</v>
      </c>
      <c r="G38" s="10" t="s">
        <v>109</v>
      </c>
      <c r="H38" s="10" t="s">
        <v>109</v>
      </c>
      <c r="I38" s="10" t="s">
        <v>109</v>
      </c>
      <c r="J38" s="10" t="s">
        <v>109</v>
      </c>
      <c r="K38" s="10" t="s">
        <v>109</v>
      </c>
      <c r="L38" s="10" t="s">
        <v>109</v>
      </c>
      <c r="M38" s="10" t="s">
        <v>109</v>
      </c>
      <c r="N38" s="10" t="s">
        <v>109</v>
      </c>
      <c r="O38" s="10" t="s">
        <v>109</v>
      </c>
      <c r="P38" s="10" t="s">
        <v>109</v>
      </c>
      <c r="Q38" s="10" t="s">
        <v>109</v>
      </c>
      <c r="R38" s="10" t="s">
        <v>109</v>
      </c>
      <c r="S38" s="10" t="s">
        <v>109</v>
      </c>
      <c r="T38" s="10" t="s">
        <v>109</v>
      </c>
      <c r="U38" s="10" t="s">
        <v>109</v>
      </c>
      <c r="V38" s="10" t="s">
        <v>109</v>
      </c>
      <c r="W38" s="10" t="s">
        <v>109</v>
      </c>
      <c r="X38" s="10" t="s">
        <v>109</v>
      </c>
      <c r="Y38" s="10" t="s">
        <v>109</v>
      </c>
      <c r="Z38" s="10" t="s">
        <v>109</v>
      </c>
      <c r="AA38" s="10" t="s">
        <v>109</v>
      </c>
      <c r="AB38" s="10" t="s">
        <v>109</v>
      </c>
      <c r="AC38" s="10" t="s">
        <v>109</v>
      </c>
      <c r="AD38" s="10" t="s">
        <v>109</v>
      </c>
      <c r="AE38" s="10" t="s">
        <v>109</v>
      </c>
      <c r="AF38" s="10" t="s">
        <v>109</v>
      </c>
      <c r="AG38" s="10" t="s">
        <v>109</v>
      </c>
      <c r="AH38" s="29" t="s">
        <v>109</v>
      </c>
      <c r="AI38" s="18"/>
      <c r="AJ38" s="13"/>
    </row>
    <row r="39" spans="1:36" ht="45" customHeight="1" x14ac:dyDescent="0.25">
      <c r="A39" s="7" t="s">
        <v>95</v>
      </c>
      <c r="B39" s="5" t="s">
        <v>70</v>
      </c>
      <c r="C39" s="6" t="s">
        <v>32</v>
      </c>
      <c r="D39" s="10" t="s">
        <v>109</v>
      </c>
      <c r="E39" s="10" t="s">
        <v>109</v>
      </c>
      <c r="F39" s="10" t="s">
        <v>109</v>
      </c>
      <c r="G39" s="10" t="s">
        <v>109</v>
      </c>
      <c r="H39" s="10" t="s">
        <v>109</v>
      </c>
      <c r="I39" s="10" t="s">
        <v>109</v>
      </c>
      <c r="J39" s="10" t="s">
        <v>109</v>
      </c>
      <c r="K39" s="10" t="s">
        <v>109</v>
      </c>
      <c r="L39" s="10" t="s">
        <v>109</v>
      </c>
      <c r="M39" s="10" t="s">
        <v>109</v>
      </c>
      <c r="N39" s="10" t="s">
        <v>109</v>
      </c>
      <c r="O39" s="10" t="s">
        <v>109</v>
      </c>
      <c r="P39" s="10" t="s">
        <v>109</v>
      </c>
      <c r="Q39" s="10" t="s">
        <v>109</v>
      </c>
      <c r="R39" s="10" t="s">
        <v>109</v>
      </c>
      <c r="S39" s="10" t="s">
        <v>109</v>
      </c>
      <c r="T39" s="10" t="s">
        <v>109</v>
      </c>
      <c r="U39" s="10" t="s">
        <v>109</v>
      </c>
      <c r="V39" s="10" t="s">
        <v>109</v>
      </c>
      <c r="W39" s="10" t="s">
        <v>109</v>
      </c>
      <c r="X39" s="10" t="s">
        <v>109</v>
      </c>
      <c r="Y39" s="10" t="s">
        <v>109</v>
      </c>
      <c r="Z39" s="10" t="s">
        <v>109</v>
      </c>
      <c r="AA39" s="10" t="s">
        <v>109</v>
      </c>
      <c r="AB39" s="10" t="s">
        <v>109</v>
      </c>
      <c r="AC39" s="10" t="s">
        <v>109</v>
      </c>
      <c r="AD39" s="10" t="s">
        <v>109</v>
      </c>
      <c r="AE39" s="10" t="s">
        <v>109</v>
      </c>
      <c r="AF39" s="10" t="s">
        <v>109</v>
      </c>
      <c r="AG39" s="10" t="s">
        <v>109</v>
      </c>
      <c r="AH39" s="29" t="s">
        <v>109</v>
      </c>
      <c r="AI39" s="18"/>
      <c r="AJ39" s="13"/>
    </row>
    <row r="40" spans="1:36" ht="55.5" customHeight="1" x14ac:dyDescent="0.25">
      <c r="A40" s="7" t="s">
        <v>106</v>
      </c>
      <c r="B40" s="5" t="s">
        <v>72</v>
      </c>
      <c r="C40" s="6" t="s">
        <v>32</v>
      </c>
      <c r="D40" s="10" t="s">
        <v>109</v>
      </c>
      <c r="E40" s="10" t="s">
        <v>109</v>
      </c>
      <c r="F40" s="10" t="s">
        <v>109</v>
      </c>
      <c r="G40" s="10" t="s">
        <v>109</v>
      </c>
      <c r="H40" s="9" t="s">
        <v>109</v>
      </c>
      <c r="I40" s="9" t="s">
        <v>109</v>
      </c>
      <c r="J40" s="8">
        <f t="shared" ref="J40:AG40" si="60">SUM(J41,J42,J52,J61)</f>
        <v>0.55828599999999995</v>
      </c>
      <c r="K40" s="8">
        <f t="shared" si="60"/>
        <v>373.56898131694709</v>
      </c>
      <c r="L40" s="8">
        <f t="shared" si="60"/>
        <v>9.5616067399999984</v>
      </c>
      <c r="M40" s="8">
        <f t="shared" si="60"/>
        <v>89.05130540361381</v>
      </c>
      <c r="N40" s="8">
        <f t="shared" si="60"/>
        <v>144.53195677333329</v>
      </c>
      <c r="O40" s="8">
        <f t="shared" si="60"/>
        <v>130.42411239999998</v>
      </c>
      <c r="P40" s="8">
        <f t="shared" si="60"/>
        <v>945.12525522463454</v>
      </c>
      <c r="Q40" s="8">
        <f t="shared" si="60"/>
        <v>45.761814686310942</v>
      </c>
      <c r="R40" s="8">
        <f t="shared" si="60"/>
        <v>220.20987439160012</v>
      </c>
      <c r="S40" s="8">
        <f t="shared" si="60"/>
        <v>457.98224665960873</v>
      </c>
      <c r="T40" s="8">
        <f t="shared" si="60"/>
        <v>221.17132045895718</v>
      </c>
      <c r="U40" s="8">
        <f t="shared" si="60"/>
        <v>297.18260247133333</v>
      </c>
      <c r="V40" s="8">
        <f t="shared" si="60"/>
        <v>908.04657171463452</v>
      </c>
      <c r="W40" s="9">
        <f t="shared" si="60"/>
        <v>75.82809284999999</v>
      </c>
      <c r="X40" s="9">
        <f t="shared" si="60"/>
        <v>36.520397500000001</v>
      </c>
      <c r="Y40" s="8">
        <f t="shared" si="60"/>
        <v>227.44844408333327</v>
      </c>
      <c r="Z40" s="8">
        <f t="shared" si="60"/>
        <v>118.53948401836061</v>
      </c>
      <c r="AA40" s="8">
        <f t="shared" si="60"/>
        <v>57.606986808000002</v>
      </c>
      <c r="AB40" s="8">
        <f t="shared" si="60"/>
        <v>466.62203386476733</v>
      </c>
      <c r="AC40" s="8">
        <f t="shared" si="60"/>
        <v>12.1271696</v>
      </c>
      <c r="AD40" s="8">
        <f t="shared" si="60"/>
        <v>195.80059941627627</v>
      </c>
      <c r="AE40" s="8">
        <f t="shared" si="60"/>
        <v>127.08445441996109</v>
      </c>
      <c r="AF40" s="8">
        <f t="shared" si="60"/>
        <v>297.18260049133329</v>
      </c>
      <c r="AG40" s="8">
        <f t="shared" si="60"/>
        <v>908.04657171936526</v>
      </c>
      <c r="AH40" s="29" t="s">
        <v>109</v>
      </c>
      <c r="AI40" s="18"/>
      <c r="AJ40" s="13"/>
    </row>
    <row r="41" spans="1:36" ht="51" customHeight="1" x14ac:dyDescent="0.25">
      <c r="A41" s="7" t="s">
        <v>130</v>
      </c>
      <c r="B41" s="5" t="s">
        <v>74</v>
      </c>
      <c r="C41" s="6" t="s">
        <v>32</v>
      </c>
      <c r="D41" s="10" t="s">
        <v>109</v>
      </c>
      <c r="E41" s="10" t="s">
        <v>109</v>
      </c>
      <c r="F41" s="10" t="s">
        <v>109</v>
      </c>
      <c r="G41" s="10" t="s">
        <v>109</v>
      </c>
      <c r="H41" s="9" t="s">
        <v>109</v>
      </c>
      <c r="I41" s="9" t="s">
        <v>109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9">
        <v>0</v>
      </c>
      <c r="X41" s="9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29" t="s">
        <v>109</v>
      </c>
      <c r="AI41" s="18"/>
      <c r="AJ41" s="13"/>
    </row>
    <row r="42" spans="1:36" ht="72.75" customHeight="1" x14ac:dyDescent="0.25">
      <c r="A42" s="7" t="s">
        <v>131</v>
      </c>
      <c r="B42" s="5" t="s">
        <v>76</v>
      </c>
      <c r="C42" s="6" t="s">
        <v>32</v>
      </c>
      <c r="D42" s="10" t="s">
        <v>109</v>
      </c>
      <c r="E42" s="10" t="s">
        <v>109</v>
      </c>
      <c r="F42" s="10" t="s">
        <v>109</v>
      </c>
      <c r="G42" s="10" t="s">
        <v>109</v>
      </c>
      <c r="H42" s="9" t="s">
        <v>109</v>
      </c>
      <c r="I42" s="9" t="s">
        <v>109</v>
      </c>
      <c r="J42" s="8">
        <f t="shared" ref="J42:AG42" si="61">SUM(J43:J51)</f>
        <v>0.55828599999999995</v>
      </c>
      <c r="K42" s="8">
        <f t="shared" si="61"/>
        <v>210.99958891694709</v>
      </c>
      <c r="L42" s="8">
        <f t="shared" si="61"/>
        <v>9.2716067399999993</v>
      </c>
      <c r="M42" s="8">
        <f t="shared" si="61"/>
        <v>58.322225403613814</v>
      </c>
      <c r="N42" s="8">
        <f t="shared" si="61"/>
        <v>143.29624177333329</v>
      </c>
      <c r="O42" s="8">
        <f t="shared" si="61"/>
        <v>0.109515</v>
      </c>
      <c r="P42" s="8">
        <f t="shared" si="61"/>
        <v>649.12591793508386</v>
      </c>
      <c r="Q42" s="8">
        <f t="shared" si="61"/>
        <v>25.540806526310941</v>
      </c>
      <c r="R42" s="8">
        <f t="shared" si="61"/>
        <v>126.98941225848536</v>
      </c>
      <c r="S42" s="8">
        <f t="shared" si="61"/>
        <v>453.77642135501856</v>
      </c>
      <c r="T42" s="8">
        <f t="shared" si="61"/>
        <v>42.819277800000002</v>
      </c>
      <c r="U42" s="8">
        <f t="shared" si="61"/>
        <v>179.01923340133334</v>
      </c>
      <c r="V42" s="8">
        <f t="shared" si="61"/>
        <v>648.56763193508391</v>
      </c>
      <c r="W42" s="8">
        <f t="shared" si="61"/>
        <v>31.422069520000001</v>
      </c>
      <c r="X42" s="8">
        <f t="shared" si="61"/>
        <v>0</v>
      </c>
      <c r="Y42" s="8">
        <f t="shared" si="61"/>
        <v>133.07298661333328</v>
      </c>
      <c r="Z42" s="8">
        <f t="shared" si="61"/>
        <v>51.163499740655695</v>
      </c>
      <c r="AA42" s="8">
        <f t="shared" si="61"/>
        <v>45.946246807999998</v>
      </c>
      <c r="AB42" s="8">
        <f t="shared" si="61"/>
        <v>399.39022758280009</v>
      </c>
      <c r="AC42" s="8">
        <f t="shared" si="61"/>
        <v>0</v>
      </c>
      <c r="AD42" s="8">
        <f t="shared" si="61"/>
        <v>143.33060789535494</v>
      </c>
      <c r="AE42" s="8">
        <f t="shared" si="61"/>
        <v>54.683296721003899</v>
      </c>
      <c r="AF42" s="8">
        <f t="shared" si="61"/>
        <v>179.0192334213333</v>
      </c>
      <c r="AG42" s="8">
        <f t="shared" si="61"/>
        <v>648.56763193981465</v>
      </c>
      <c r="AH42" s="29" t="s">
        <v>109</v>
      </c>
      <c r="AI42" s="18"/>
      <c r="AJ42" s="13"/>
    </row>
    <row r="43" spans="1:36" ht="115.5" customHeight="1" x14ac:dyDescent="0.25">
      <c r="A43" s="6" t="s">
        <v>131</v>
      </c>
      <c r="B43" s="12" t="s">
        <v>77</v>
      </c>
      <c r="C43" s="6" t="s">
        <v>78</v>
      </c>
      <c r="D43" s="16" t="s">
        <v>110</v>
      </c>
      <c r="E43" s="17">
        <v>2022</v>
      </c>
      <c r="F43" s="17">
        <v>2028</v>
      </c>
      <c r="G43" s="17">
        <v>2028</v>
      </c>
      <c r="H43" s="9" t="s">
        <v>109</v>
      </c>
      <c r="I43" s="9" t="s">
        <v>109</v>
      </c>
      <c r="J43" s="9">
        <v>0.55828599999999995</v>
      </c>
      <c r="K43" s="8">
        <v>31.980355515613802</v>
      </c>
      <c r="L43" s="8">
        <v>0.55828599999999995</v>
      </c>
      <c r="M43" s="8">
        <v>18.4834498756138</v>
      </c>
      <c r="N43" s="8">
        <v>12.938619640000001</v>
      </c>
      <c r="O43" s="8">
        <v>0</v>
      </c>
      <c r="P43" s="8">
        <v>66.471438829999997</v>
      </c>
      <c r="Q43" s="8">
        <v>0.55828599999999995</v>
      </c>
      <c r="R43" s="8">
        <v>22.93086903</v>
      </c>
      <c r="S43" s="8">
        <v>27.836656779999998</v>
      </c>
      <c r="T43" s="8">
        <v>15.145627019999999</v>
      </c>
      <c r="U43" s="8">
        <v>0</v>
      </c>
      <c r="V43" s="8">
        <v>65.913152830000001</v>
      </c>
      <c r="W43" s="9">
        <v>31.422069520000001</v>
      </c>
      <c r="X43" s="9">
        <v>0</v>
      </c>
      <c r="Y43" s="9" t="s">
        <v>109</v>
      </c>
      <c r="Z43" s="9" t="s">
        <v>109</v>
      </c>
      <c r="AA43" s="9" t="s">
        <v>109</v>
      </c>
      <c r="AB43" s="8">
        <v>53.388042069999997</v>
      </c>
      <c r="AC43" s="9" t="s">
        <v>109</v>
      </c>
      <c r="AD43" s="8">
        <v>12.52511076</v>
      </c>
      <c r="AE43" s="9" t="s">
        <v>109</v>
      </c>
      <c r="AF43" s="9">
        <f t="shared" ref="AF43:AF51" si="62">SUM(Y43,AA43,AC43)</f>
        <v>0</v>
      </c>
      <c r="AG43" s="8">
        <f t="shared" ref="AG43:AG51" si="63">SUM(Z43,AB43,AD43,AE43)</f>
        <v>65.913152830000001</v>
      </c>
      <c r="AH43" s="31" t="s">
        <v>175</v>
      </c>
      <c r="AI43" s="18"/>
      <c r="AJ43" s="13"/>
    </row>
    <row r="44" spans="1:36" ht="104.25" customHeight="1" x14ac:dyDescent="0.25">
      <c r="A44" s="6" t="s">
        <v>131</v>
      </c>
      <c r="B44" s="12" t="s">
        <v>79</v>
      </c>
      <c r="C44" s="6" t="s">
        <v>80</v>
      </c>
      <c r="D44" s="16" t="s">
        <v>108</v>
      </c>
      <c r="E44" s="17">
        <v>2028</v>
      </c>
      <c r="F44" s="17">
        <v>2027</v>
      </c>
      <c r="G44" s="17">
        <v>2029</v>
      </c>
      <c r="H44" s="9" t="s">
        <v>109</v>
      </c>
      <c r="I44" s="9" t="s">
        <v>109</v>
      </c>
      <c r="J44" s="8">
        <v>0</v>
      </c>
      <c r="K44" s="8">
        <v>50.112913474666684</v>
      </c>
      <c r="L44" s="8">
        <v>4.1666666666666696</v>
      </c>
      <c r="M44" s="8">
        <v>4.1769315280000097</v>
      </c>
      <c r="N44" s="8">
        <v>41.769315280000001</v>
      </c>
      <c r="O44" s="8">
        <v>0</v>
      </c>
      <c r="P44" s="8">
        <v>59.4469777873149</v>
      </c>
      <c r="Q44" s="8">
        <v>4.7636810663109399</v>
      </c>
      <c r="R44" s="8">
        <v>4.9712087841628403</v>
      </c>
      <c r="S44" s="8">
        <v>49.712087936841101</v>
      </c>
      <c r="T44" s="8">
        <v>0</v>
      </c>
      <c r="U44" s="8">
        <f t="shared" ref="U44" si="64">K44</f>
        <v>50.112913474666684</v>
      </c>
      <c r="V44" s="8">
        <f t="shared" ref="V44" si="65">P44</f>
        <v>59.4469777873149</v>
      </c>
      <c r="W44" s="9" t="s">
        <v>109</v>
      </c>
      <c r="X44" s="9" t="s">
        <v>109</v>
      </c>
      <c r="Y44" s="8">
        <v>4.1666666699999997</v>
      </c>
      <c r="Z44" s="9" t="s">
        <v>109</v>
      </c>
      <c r="AA44" s="8">
        <v>45.946246807999998</v>
      </c>
      <c r="AB44" s="9" t="s">
        <v>109</v>
      </c>
      <c r="AC44" s="9" t="s">
        <v>109</v>
      </c>
      <c r="AD44" s="8">
        <v>4.7636810663109399</v>
      </c>
      <c r="AE44" s="8">
        <v>54.683296721003899</v>
      </c>
      <c r="AF44" s="9">
        <f t="shared" si="62"/>
        <v>50.112913477999996</v>
      </c>
      <c r="AG44" s="8">
        <f t="shared" si="63"/>
        <v>59.446977787314836</v>
      </c>
      <c r="AH44" s="30" t="s">
        <v>176</v>
      </c>
      <c r="AI44" s="18"/>
      <c r="AJ44" s="13"/>
    </row>
    <row r="45" spans="1:36" ht="107.25" customHeight="1" x14ac:dyDescent="0.25">
      <c r="A45" s="6" t="s">
        <v>131</v>
      </c>
      <c r="B45" s="12" t="s">
        <v>81</v>
      </c>
      <c r="C45" s="6" t="s">
        <v>82</v>
      </c>
      <c r="D45" s="16" t="s">
        <v>108</v>
      </c>
      <c r="E45" s="17">
        <v>2026</v>
      </c>
      <c r="F45" s="16" t="s">
        <v>109</v>
      </c>
      <c r="G45" s="17">
        <v>2026</v>
      </c>
      <c r="H45" s="9" t="s">
        <v>109</v>
      </c>
      <c r="I45" s="9" t="s">
        <v>109</v>
      </c>
      <c r="J45" s="8">
        <v>0</v>
      </c>
      <c r="K45" s="8">
        <v>15.102471659999999</v>
      </c>
      <c r="L45" s="8">
        <v>0</v>
      </c>
      <c r="M45" s="8">
        <v>7.42788833</v>
      </c>
      <c r="N45" s="8">
        <v>7.6745833299999999</v>
      </c>
      <c r="O45" s="8">
        <v>0</v>
      </c>
      <c r="P45" s="8">
        <v>13.706968850000001</v>
      </c>
      <c r="Q45" s="8">
        <v>0</v>
      </c>
      <c r="R45" s="8">
        <v>7.0015475399999998</v>
      </c>
      <c r="S45" s="8">
        <v>6.7054213100000002</v>
      </c>
      <c r="T45" s="8">
        <v>0</v>
      </c>
      <c r="U45" s="9">
        <f t="shared" ref="U45" si="66">K45</f>
        <v>15.102471659999999</v>
      </c>
      <c r="V45" s="8">
        <f t="shared" ref="V45" si="67">P45</f>
        <v>13.706968850000001</v>
      </c>
      <c r="W45" s="9" t="s">
        <v>109</v>
      </c>
      <c r="X45" s="9" t="s">
        <v>109</v>
      </c>
      <c r="Y45" s="9">
        <v>15.10247167</v>
      </c>
      <c r="Z45" s="9">
        <v>13.706968850000001</v>
      </c>
      <c r="AA45" s="9" t="s">
        <v>109</v>
      </c>
      <c r="AB45" s="9" t="s">
        <v>109</v>
      </c>
      <c r="AC45" s="9" t="s">
        <v>109</v>
      </c>
      <c r="AD45" s="9" t="s">
        <v>109</v>
      </c>
      <c r="AE45" s="9" t="s">
        <v>109</v>
      </c>
      <c r="AF45" s="9">
        <f t="shared" si="62"/>
        <v>15.10247167</v>
      </c>
      <c r="AG45" s="8">
        <f t="shared" si="63"/>
        <v>13.706968850000001</v>
      </c>
      <c r="AH45" s="31" t="s">
        <v>123</v>
      </c>
      <c r="AI45" s="18"/>
      <c r="AJ45" s="13"/>
    </row>
    <row r="46" spans="1:36" ht="123" customHeight="1" x14ac:dyDescent="0.25">
      <c r="A46" s="6" t="s">
        <v>131</v>
      </c>
      <c r="B46" s="12" t="s">
        <v>83</v>
      </c>
      <c r="C46" s="6" t="s">
        <v>84</v>
      </c>
      <c r="D46" s="16" t="s">
        <v>108</v>
      </c>
      <c r="E46" s="17">
        <v>2026</v>
      </c>
      <c r="F46" s="16">
        <v>2026</v>
      </c>
      <c r="G46" s="17">
        <v>2026</v>
      </c>
      <c r="H46" s="9" t="s">
        <v>109</v>
      </c>
      <c r="I46" s="9" t="s">
        <v>109</v>
      </c>
      <c r="J46" s="8">
        <v>0</v>
      </c>
      <c r="K46" s="8">
        <v>0.78002643000000005</v>
      </c>
      <c r="L46" s="8">
        <v>0</v>
      </c>
      <c r="M46" s="8">
        <v>0.12473619</v>
      </c>
      <c r="N46" s="8">
        <v>0.54577523999999999</v>
      </c>
      <c r="O46" s="8">
        <v>0.109515</v>
      </c>
      <c r="P46" s="8">
        <v>0.71731186999999996</v>
      </c>
      <c r="Q46" s="8">
        <v>0</v>
      </c>
      <c r="R46" s="8">
        <v>9.9754099999999998E-2</v>
      </c>
      <c r="S46" s="8">
        <v>0.43362376999999996</v>
      </c>
      <c r="T46" s="8">
        <v>0.18393399999999999</v>
      </c>
      <c r="U46" s="9">
        <f t="shared" ref="U46:U48" si="68">K46</f>
        <v>0.78002643000000005</v>
      </c>
      <c r="V46" s="8">
        <f t="shared" ref="V46:V48" si="69">P46</f>
        <v>0.71731186999999996</v>
      </c>
      <c r="W46" s="9" t="s">
        <v>109</v>
      </c>
      <c r="X46" s="9" t="s">
        <v>109</v>
      </c>
      <c r="Y46" s="8">
        <v>0.78002643000000005</v>
      </c>
      <c r="Z46" s="8">
        <v>0.71731186999999996</v>
      </c>
      <c r="AA46" s="9" t="s">
        <v>109</v>
      </c>
      <c r="AB46" s="9" t="s">
        <v>109</v>
      </c>
      <c r="AC46" s="9" t="s">
        <v>109</v>
      </c>
      <c r="AD46" s="9" t="s">
        <v>109</v>
      </c>
      <c r="AE46" s="9" t="s">
        <v>109</v>
      </c>
      <c r="AF46" s="9">
        <f t="shared" si="62"/>
        <v>0.78002643000000005</v>
      </c>
      <c r="AG46" s="8">
        <f t="shared" si="63"/>
        <v>0.71731186999999996</v>
      </c>
      <c r="AH46" s="31" t="s">
        <v>177</v>
      </c>
      <c r="AI46" s="18"/>
      <c r="AJ46" s="13"/>
    </row>
    <row r="47" spans="1:36" ht="141" customHeight="1" x14ac:dyDescent="0.25">
      <c r="A47" s="6" t="s">
        <v>131</v>
      </c>
      <c r="B47" s="12" t="s">
        <v>85</v>
      </c>
      <c r="C47" s="6" t="s">
        <v>86</v>
      </c>
      <c r="D47" s="16" t="s">
        <v>111</v>
      </c>
      <c r="E47" s="17" t="s">
        <v>109</v>
      </c>
      <c r="F47" s="16">
        <v>2026</v>
      </c>
      <c r="G47" s="17" t="s">
        <v>109</v>
      </c>
      <c r="H47" s="9" t="s">
        <v>109</v>
      </c>
      <c r="I47" s="9" t="s">
        <v>109</v>
      </c>
      <c r="J47" s="8">
        <v>0</v>
      </c>
      <c r="K47" s="8">
        <v>1.70981166</v>
      </c>
      <c r="L47" s="8">
        <v>0</v>
      </c>
      <c r="M47" s="8">
        <v>0.26715833</v>
      </c>
      <c r="N47" s="8">
        <v>1.44265333</v>
      </c>
      <c r="O47" s="8">
        <v>0</v>
      </c>
      <c r="P47" s="9" t="s">
        <v>109</v>
      </c>
      <c r="Q47" s="9" t="s">
        <v>109</v>
      </c>
      <c r="R47" s="9" t="s">
        <v>109</v>
      </c>
      <c r="S47" s="9" t="s">
        <v>109</v>
      </c>
      <c r="T47" s="9" t="s">
        <v>109</v>
      </c>
      <c r="U47" s="9">
        <f t="shared" si="68"/>
        <v>1.70981166</v>
      </c>
      <c r="V47" s="8" t="str">
        <f t="shared" si="69"/>
        <v>нд</v>
      </c>
      <c r="W47" s="9" t="s">
        <v>109</v>
      </c>
      <c r="X47" s="9" t="s">
        <v>109</v>
      </c>
      <c r="Y47" s="8">
        <v>1.7098116699999999</v>
      </c>
      <c r="Z47" s="9" t="s">
        <v>109</v>
      </c>
      <c r="AA47" s="9" t="s">
        <v>109</v>
      </c>
      <c r="AB47" s="9" t="s">
        <v>109</v>
      </c>
      <c r="AC47" s="9" t="s">
        <v>109</v>
      </c>
      <c r="AD47" s="9" t="s">
        <v>109</v>
      </c>
      <c r="AE47" s="9" t="s">
        <v>109</v>
      </c>
      <c r="AF47" s="9">
        <f t="shared" si="62"/>
        <v>1.7098116699999999</v>
      </c>
      <c r="AG47" s="8">
        <f t="shared" si="63"/>
        <v>0</v>
      </c>
      <c r="AH47" s="31" t="s">
        <v>178</v>
      </c>
      <c r="AI47" s="18"/>
      <c r="AJ47" s="13"/>
    </row>
    <row r="48" spans="1:36" ht="120" customHeight="1" x14ac:dyDescent="0.25">
      <c r="A48" s="6" t="s">
        <v>131</v>
      </c>
      <c r="B48" s="12" t="s">
        <v>196</v>
      </c>
      <c r="C48" s="6" t="s">
        <v>112</v>
      </c>
      <c r="D48" s="16" t="s">
        <v>108</v>
      </c>
      <c r="E48" s="17">
        <v>2026</v>
      </c>
      <c r="F48" s="16">
        <v>2026</v>
      </c>
      <c r="G48" s="17">
        <v>2027</v>
      </c>
      <c r="H48" s="9" t="s">
        <v>109</v>
      </c>
      <c r="I48" s="9" t="s">
        <v>109</v>
      </c>
      <c r="J48" s="8">
        <v>0</v>
      </c>
      <c r="K48" s="8">
        <v>32.640858333333298</v>
      </c>
      <c r="L48" s="8">
        <v>0</v>
      </c>
      <c r="M48" s="8">
        <v>10.0473133333333</v>
      </c>
      <c r="N48" s="8">
        <v>22.593544999999999</v>
      </c>
      <c r="O48" s="8">
        <v>0</v>
      </c>
      <c r="P48" s="8">
        <v>103.433075263934</v>
      </c>
      <c r="Q48" s="8">
        <v>0</v>
      </c>
      <c r="R48" s="8">
        <v>32.278688524590201</v>
      </c>
      <c r="S48" s="8">
        <v>71.154386739344304</v>
      </c>
      <c r="T48" s="8">
        <v>0</v>
      </c>
      <c r="U48" s="9">
        <f t="shared" si="68"/>
        <v>32.640858333333298</v>
      </c>
      <c r="V48" s="8">
        <f t="shared" si="69"/>
        <v>103.433075263934</v>
      </c>
      <c r="W48" s="9" t="s">
        <v>109</v>
      </c>
      <c r="X48" s="9" t="s">
        <v>109</v>
      </c>
      <c r="Y48" s="8">
        <v>32.64085833</v>
      </c>
      <c r="Z48" s="8">
        <v>32.640858360655699</v>
      </c>
      <c r="AA48" s="8">
        <v>0</v>
      </c>
      <c r="AB48" s="8">
        <v>70.7922169032787</v>
      </c>
      <c r="AC48" s="8">
        <v>0</v>
      </c>
      <c r="AD48" s="8">
        <v>0</v>
      </c>
      <c r="AE48" s="8">
        <v>0</v>
      </c>
      <c r="AF48" s="9">
        <f t="shared" si="62"/>
        <v>32.64085833</v>
      </c>
      <c r="AG48" s="8">
        <f t="shared" si="63"/>
        <v>103.4330752639344</v>
      </c>
      <c r="AH48" s="31" t="s">
        <v>179</v>
      </c>
      <c r="AI48" s="18"/>
      <c r="AJ48" s="13"/>
    </row>
    <row r="49" spans="1:36" ht="87.75" customHeight="1" x14ac:dyDescent="0.25">
      <c r="A49" s="6" t="s">
        <v>131</v>
      </c>
      <c r="B49" s="12" t="s">
        <v>87</v>
      </c>
      <c r="C49" s="6" t="s">
        <v>119</v>
      </c>
      <c r="D49" s="16" t="s">
        <v>108</v>
      </c>
      <c r="E49" s="17">
        <v>2026</v>
      </c>
      <c r="F49" s="16">
        <v>2026</v>
      </c>
      <c r="G49" s="17">
        <v>2027</v>
      </c>
      <c r="H49" s="9" t="s">
        <v>109</v>
      </c>
      <c r="I49" s="9" t="s">
        <v>109</v>
      </c>
      <c r="J49" s="8">
        <v>0</v>
      </c>
      <c r="K49" s="8">
        <v>78.673151843333329</v>
      </c>
      <c r="L49" s="8">
        <v>4.5466540733333307</v>
      </c>
      <c r="M49" s="8">
        <v>17.7947478166667</v>
      </c>
      <c r="N49" s="8">
        <v>56.331749953333301</v>
      </c>
      <c r="O49" s="8">
        <v>0</v>
      </c>
      <c r="P49" s="8">
        <v>85.508157460000007</v>
      </c>
      <c r="Q49" s="8">
        <v>4.09836066</v>
      </c>
      <c r="R49" s="8">
        <v>19.543170759732298</v>
      </c>
      <c r="S49" s="8">
        <v>61.8666260449981</v>
      </c>
      <c r="T49" s="8">
        <v>0</v>
      </c>
      <c r="U49" s="9">
        <f t="shared" ref="U49" si="70">K49</f>
        <v>78.673151843333329</v>
      </c>
      <c r="V49" s="8">
        <f t="shared" ref="V49" si="71">P49</f>
        <v>85.508157460000007</v>
      </c>
      <c r="W49" s="9" t="s">
        <v>109</v>
      </c>
      <c r="X49" s="9" t="s">
        <v>109</v>
      </c>
      <c r="Y49" s="8">
        <v>78.673151843333301</v>
      </c>
      <c r="Z49" s="8">
        <v>4.09836066</v>
      </c>
      <c r="AA49" s="8">
        <v>0</v>
      </c>
      <c r="AB49" s="8">
        <v>81.409796804730405</v>
      </c>
      <c r="AC49" s="8">
        <v>0</v>
      </c>
      <c r="AD49" s="8">
        <v>0</v>
      </c>
      <c r="AE49" s="8">
        <v>0</v>
      </c>
      <c r="AF49" s="9">
        <f t="shared" si="62"/>
        <v>78.673151843333301</v>
      </c>
      <c r="AG49" s="8">
        <f t="shared" si="63"/>
        <v>85.508157464730402</v>
      </c>
      <c r="AH49" s="28" t="s">
        <v>180</v>
      </c>
      <c r="AI49" s="18"/>
      <c r="AJ49" s="13"/>
    </row>
    <row r="50" spans="1:36" ht="105" customHeight="1" x14ac:dyDescent="0.25">
      <c r="A50" s="6" t="s">
        <v>131</v>
      </c>
      <c r="B50" s="12" t="s">
        <v>146</v>
      </c>
      <c r="C50" s="6" t="s">
        <v>147</v>
      </c>
      <c r="D50" s="16" t="s">
        <v>108</v>
      </c>
      <c r="E50" s="17">
        <v>2027</v>
      </c>
      <c r="F50" s="17" t="s">
        <v>109</v>
      </c>
      <c r="G50" s="17">
        <v>2027</v>
      </c>
      <c r="H50" s="9" t="s">
        <v>109</v>
      </c>
      <c r="I50" s="9" t="s">
        <v>109</v>
      </c>
      <c r="J50" s="8">
        <v>0</v>
      </c>
      <c r="K50" s="9" t="s">
        <v>109</v>
      </c>
      <c r="L50" s="9" t="s">
        <v>109</v>
      </c>
      <c r="M50" s="9" t="s">
        <v>109</v>
      </c>
      <c r="N50" s="9" t="s">
        <v>109</v>
      </c>
      <c r="O50" s="9" t="s">
        <v>109</v>
      </c>
      <c r="P50" s="8">
        <v>0.74672581999999998</v>
      </c>
      <c r="Q50" s="9">
        <v>0</v>
      </c>
      <c r="R50" s="9">
        <v>0.10384426000000001</v>
      </c>
      <c r="S50" s="9">
        <v>0.45140656000000001</v>
      </c>
      <c r="T50" s="9">
        <v>0.19147500000000001</v>
      </c>
      <c r="U50" s="8" t="str">
        <f t="shared" ref="U50" si="72">K50</f>
        <v>нд</v>
      </c>
      <c r="V50" s="9">
        <f t="shared" ref="V50" si="73">P50</f>
        <v>0.74672581999999998</v>
      </c>
      <c r="W50" s="9" t="s">
        <v>109</v>
      </c>
      <c r="X50" s="9" t="s">
        <v>109</v>
      </c>
      <c r="Y50" s="9" t="s">
        <v>109</v>
      </c>
      <c r="Z50" s="9" t="s">
        <v>109</v>
      </c>
      <c r="AA50" s="9" t="s">
        <v>109</v>
      </c>
      <c r="AB50" s="8">
        <v>0.74672581999999998</v>
      </c>
      <c r="AC50" s="9" t="s">
        <v>109</v>
      </c>
      <c r="AD50" s="9" t="s">
        <v>109</v>
      </c>
      <c r="AE50" s="9" t="s">
        <v>109</v>
      </c>
      <c r="AF50" s="9">
        <f t="shared" si="62"/>
        <v>0</v>
      </c>
      <c r="AG50" s="8">
        <f t="shared" si="63"/>
        <v>0.74672581999999998</v>
      </c>
      <c r="AH50" s="28" t="s">
        <v>181</v>
      </c>
      <c r="AI50" s="18"/>
      <c r="AJ50" s="13"/>
    </row>
    <row r="51" spans="1:36" ht="63" customHeight="1" x14ac:dyDescent="0.25">
      <c r="A51" s="6" t="s">
        <v>131</v>
      </c>
      <c r="B51" s="12" t="s">
        <v>148</v>
      </c>
      <c r="C51" s="6" t="s">
        <v>149</v>
      </c>
      <c r="D51" s="16" t="s">
        <v>108</v>
      </c>
      <c r="E51" s="17">
        <v>2027</v>
      </c>
      <c r="F51" s="17" t="s">
        <v>109</v>
      </c>
      <c r="G51" s="17">
        <v>2028</v>
      </c>
      <c r="H51" s="9" t="s">
        <v>109</v>
      </c>
      <c r="I51" s="9" t="s">
        <v>109</v>
      </c>
      <c r="J51" s="8">
        <v>0</v>
      </c>
      <c r="K51" s="9" t="s">
        <v>109</v>
      </c>
      <c r="L51" s="9" t="s">
        <v>109</v>
      </c>
      <c r="M51" s="9" t="s">
        <v>109</v>
      </c>
      <c r="N51" s="9" t="s">
        <v>109</v>
      </c>
      <c r="O51" s="9" t="s">
        <v>109</v>
      </c>
      <c r="P51" s="8">
        <v>319.09526205383497</v>
      </c>
      <c r="Q51" s="9">
        <v>16.120478800000001</v>
      </c>
      <c r="R51" s="9">
        <v>40.060329260000003</v>
      </c>
      <c r="S51" s="9">
        <v>235.61621221383501</v>
      </c>
      <c r="T51" s="9">
        <v>27.298241780000001</v>
      </c>
      <c r="U51" s="8" t="str">
        <f t="shared" ref="U51" si="74">K51</f>
        <v>нд</v>
      </c>
      <c r="V51" s="9">
        <f t="shared" ref="V51" si="75">P51</f>
        <v>319.09526205383497</v>
      </c>
      <c r="W51" s="9" t="s">
        <v>109</v>
      </c>
      <c r="X51" s="9" t="s">
        <v>109</v>
      </c>
      <c r="Y51" s="9" t="s">
        <v>109</v>
      </c>
      <c r="Z51" s="9" t="s">
        <v>109</v>
      </c>
      <c r="AA51" s="9" t="s">
        <v>109</v>
      </c>
      <c r="AB51" s="8">
        <v>193.05344598479101</v>
      </c>
      <c r="AC51" s="9" t="s">
        <v>109</v>
      </c>
      <c r="AD51" s="8">
        <v>126.041816069044</v>
      </c>
      <c r="AE51" s="9" t="s">
        <v>109</v>
      </c>
      <c r="AF51" s="9">
        <f t="shared" si="62"/>
        <v>0</v>
      </c>
      <c r="AG51" s="8">
        <f t="shared" si="63"/>
        <v>319.09526205383503</v>
      </c>
      <c r="AH51" s="28" t="s">
        <v>182</v>
      </c>
      <c r="AI51" s="18"/>
      <c r="AJ51" s="13"/>
    </row>
    <row r="52" spans="1:36" ht="69" customHeight="1" x14ac:dyDescent="0.25">
      <c r="A52" s="7" t="s">
        <v>132</v>
      </c>
      <c r="B52" s="5" t="s">
        <v>89</v>
      </c>
      <c r="C52" s="6" t="s">
        <v>32</v>
      </c>
      <c r="D52" s="10" t="s">
        <v>109</v>
      </c>
      <c r="E52" s="10" t="s">
        <v>109</v>
      </c>
      <c r="F52" s="10" t="s">
        <v>109</v>
      </c>
      <c r="G52" s="10" t="s">
        <v>109</v>
      </c>
      <c r="H52" s="9" t="s">
        <v>109</v>
      </c>
      <c r="I52" s="9" t="s">
        <v>109</v>
      </c>
      <c r="J52" s="8">
        <f t="shared" ref="J52:AG52" si="76">SUM(J53:J60)</f>
        <v>0</v>
      </c>
      <c r="K52" s="8">
        <f t="shared" si="76"/>
        <v>3.0720150000000004</v>
      </c>
      <c r="L52" s="8">
        <f t="shared" si="76"/>
        <v>0.29000000000000004</v>
      </c>
      <c r="M52" s="8">
        <f t="shared" si="76"/>
        <v>1.4246999999999999</v>
      </c>
      <c r="N52" s="8">
        <f t="shared" si="76"/>
        <v>1.2357150000000001</v>
      </c>
      <c r="O52" s="8">
        <f t="shared" si="76"/>
        <v>0.1216</v>
      </c>
      <c r="P52" s="8">
        <f t="shared" si="76"/>
        <v>10.681627230593438</v>
      </c>
      <c r="Q52" s="8">
        <f t="shared" si="76"/>
        <v>0.79231983000000006</v>
      </c>
      <c r="R52" s="8">
        <f t="shared" si="76"/>
        <v>5.2802203131147536</v>
      </c>
      <c r="S52" s="8">
        <f t="shared" si="76"/>
        <v>4.2058253045901637</v>
      </c>
      <c r="T52" s="8">
        <f t="shared" si="76"/>
        <v>0.40326276</v>
      </c>
      <c r="U52" s="8">
        <f t="shared" si="76"/>
        <v>3.0720150000000004</v>
      </c>
      <c r="V52" s="8">
        <f t="shared" si="76"/>
        <v>10.681627230593438</v>
      </c>
      <c r="W52" s="8">
        <f t="shared" si="76"/>
        <v>0</v>
      </c>
      <c r="X52" s="8">
        <f t="shared" si="76"/>
        <v>0</v>
      </c>
      <c r="Y52" s="8">
        <f t="shared" si="76"/>
        <v>3.0720130000000001</v>
      </c>
      <c r="Z52" s="8">
        <f t="shared" si="76"/>
        <v>3.966818737704918</v>
      </c>
      <c r="AA52" s="8">
        <f t="shared" si="76"/>
        <v>0</v>
      </c>
      <c r="AB52" s="8">
        <f t="shared" si="76"/>
        <v>4.35184740196721</v>
      </c>
      <c r="AC52" s="8">
        <f t="shared" si="76"/>
        <v>0</v>
      </c>
      <c r="AD52" s="8">
        <f t="shared" si="76"/>
        <v>2.3629610909213099</v>
      </c>
      <c r="AE52" s="8">
        <f t="shared" si="76"/>
        <v>0</v>
      </c>
      <c r="AF52" s="8">
        <f t="shared" si="76"/>
        <v>3.0720130000000001</v>
      </c>
      <c r="AG52" s="8">
        <f t="shared" si="76"/>
        <v>10.681627230593438</v>
      </c>
      <c r="AH52" s="29" t="s">
        <v>109</v>
      </c>
      <c r="AI52" s="18"/>
      <c r="AJ52" s="13"/>
    </row>
    <row r="53" spans="1:36" ht="155.25" customHeight="1" x14ac:dyDescent="0.25">
      <c r="A53" s="6" t="s">
        <v>132</v>
      </c>
      <c r="B53" s="12" t="s">
        <v>90</v>
      </c>
      <c r="C53" s="6" t="s">
        <v>120</v>
      </c>
      <c r="D53" s="16" t="s">
        <v>108</v>
      </c>
      <c r="E53" s="17">
        <v>2026</v>
      </c>
      <c r="F53" s="16">
        <v>2026</v>
      </c>
      <c r="G53" s="17">
        <v>2026</v>
      </c>
      <c r="H53" s="9" t="s">
        <v>109</v>
      </c>
      <c r="I53" s="9" t="s">
        <v>109</v>
      </c>
      <c r="J53" s="8">
        <v>0</v>
      </c>
      <c r="K53" s="8">
        <v>1.4765600000000001</v>
      </c>
      <c r="L53" s="8">
        <v>0.12</v>
      </c>
      <c r="M53" s="8">
        <v>0.74745000000000006</v>
      </c>
      <c r="N53" s="8">
        <v>0.59711000000000003</v>
      </c>
      <c r="O53" s="8">
        <v>1.2E-2</v>
      </c>
      <c r="P53" s="8">
        <v>1.476559</v>
      </c>
      <c r="Q53" s="8">
        <v>0.12</v>
      </c>
      <c r="R53" s="8">
        <v>0.74745000000000006</v>
      </c>
      <c r="S53" s="8">
        <v>0.59711000000000003</v>
      </c>
      <c r="T53" s="8">
        <v>1.2E-2</v>
      </c>
      <c r="U53" s="8">
        <f>K53</f>
        <v>1.4765600000000001</v>
      </c>
      <c r="V53" s="8">
        <f>P53</f>
        <v>1.476559</v>
      </c>
      <c r="W53" s="9" t="s">
        <v>109</v>
      </c>
      <c r="X53" s="9" t="s">
        <v>109</v>
      </c>
      <c r="Y53" s="8">
        <v>1.476559</v>
      </c>
      <c r="Z53" s="8">
        <v>1.476559</v>
      </c>
      <c r="AA53" s="9" t="s">
        <v>109</v>
      </c>
      <c r="AB53" s="9" t="s">
        <v>109</v>
      </c>
      <c r="AC53" s="9" t="s">
        <v>109</v>
      </c>
      <c r="AD53" s="9" t="s">
        <v>109</v>
      </c>
      <c r="AE53" s="9" t="s">
        <v>109</v>
      </c>
      <c r="AF53" s="8">
        <f t="shared" ref="AF53:AF60" si="77">SUM(Y53,AA53,AC53)</f>
        <v>1.476559</v>
      </c>
      <c r="AG53" s="8">
        <f t="shared" ref="AG53:AG60" si="78">SUM(Z53,AB53,AD53,AE53)</f>
        <v>1.476559</v>
      </c>
      <c r="AH53" s="30" t="s">
        <v>171</v>
      </c>
      <c r="AI53" s="18"/>
      <c r="AJ53" s="13"/>
    </row>
    <row r="54" spans="1:36" ht="155.25" customHeight="1" x14ac:dyDescent="0.25">
      <c r="A54" s="6" t="s">
        <v>132</v>
      </c>
      <c r="B54" s="12" t="s">
        <v>91</v>
      </c>
      <c r="C54" s="6" t="s">
        <v>92</v>
      </c>
      <c r="D54" s="16" t="s">
        <v>108</v>
      </c>
      <c r="E54" s="17">
        <v>2026</v>
      </c>
      <c r="F54" s="16">
        <v>2026</v>
      </c>
      <c r="G54" s="17">
        <v>2026</v>
      </c>
      <c r="H54" s="9" t="s">
        <v>109</v>
      </c>
      <c r="I54" s="9" t="s">
        <v>109</v>
      </c>
      <c r="J54" s="8">
        <v>0</v>
      </c>
      <c r="K54" s="8">
        <v>0.73502500000000004</v>
      </c>
      <c r="L54" s="8">
        <v>0.08</v>
      </c>
      <c r="M54" s="8">
        <v>0.31755</v>
      </c>
      <c r="N54" s="8">
        <v>0.29747500000000004</v>
      </c>
      <c r="O54" s="8">
        <v>0.04</v>
      </c>
      <c r="P54" s="8">
        <v>0.73502500000000004</v>
      </c>
      <c r="Q54" s="8">
        <v>0.08</v>
      </c>
      <c r="R54" s="8">
        <v>0.31755</v>
      </c>
      <c r="S54" s="8">
        <v>0.29747500000000004</v>
      </c>
      <c r="T54" s="8">
        <v>0.04</v>
      </c>
      <c r="U54" s="8">
        <f t="shared" ref="U54:U60" si="79">K54</f>
        <v>0.73502500000000004</v>
      </c>
      <c r="V54" s="8">
        <f t="shared" ref="V54:V60" si="80">P54</f>
        <v>0.73502500000000004</v>
      </c>
      <c r="W54" s="9" t="s">
        <v>109</v>
      </c>
      <c r="X54" s="9" t="s">
        <v>109</v>
      </c>
      <c r="Y54" s="8">
        <v>0.73502500000000004</v>
      </c>
      <c r="Z54" s="8">
        <v>0.73502500000000004</v>
      </c>
      <c r="AA54" s="9" t="s">
        <v>109</v>
      </c>
      <c r="AB54" s="9" t="s">
        <v>109</v>
      </c>
      <c r="AC54" s="9" t="s">
        <v>109</v>
      </c>
      <c r="AD54" s="9" t="s">
        <v>109</v>
      </c>
      <c r="AE54" s="9" t="s">
        <v>109</v>
      </c>
      <c r="AF54" s="8">
        <f t="shared" si="77"/>
        <v>0.73502500000000004</v>
      </c>
      <c r="AG54" s="8">
        <f t="shared" si="78"/>
        <v>0.73502500000000004</v>
      </c>
      <c r="AH54" s="31" t="s">
        <v>171</v>
      </c>
      <c r="AI54" s="18"/>
      <c r="AJ54" s="13"/>
    </row>
    <row r="55" spans="1:36" ht="150.75" customHeight="1" x14ac:dyDescent="0.25">
      <c r="A55" s="6" t="s">
        <v>132</v>
      </c>
      <c r="B55" s="12" t="s">
        <v>93</v>
      </c>
      <c r="C55" s="6" t="s">
        <v>94</v>
      </c>
      <c r="D55" s="16" t="s">
        <v>108</v>
      </c>
      <c r="E55" s="17">
        <v>2026</v>
      </c>
      <c r="F55" s="16">
        <v>2026</v>
      </c>
      <c r="G55" s="17">
        <v>2026</v>
      </c>
      <c r="H55" s="9" t="s">
        <v>109</v>
      </c>
      <c r="I55" s="9" t="s">
        <v>109</v>
      </c>
      <c r="J55" s="8">
        <v>0</v>
      </c>
      <c r="K55" s="8">
        <v>0.86042999999999992</v>
      </c>
      <c r="L55" s="8">
        <v>0.09</v>
      </c>
      <c r="M55" s="8">
        <v>0.35969999999999996</v>
      </c>
      <c r="N55" s="8">
        <v>0.34112999999999999</v>
      </c>
      <c r="O55" s="8">
        <v>6.9599999999999995E-2</v>
      </c>
      <c r="P55" s="8">
        <v>0.860429</v>
      </c>
      <c r="Q55" s="8">
        <v>0.09</v>
      </c>
      <c r="R55" s="8">
        <v>0.35969999999999996</v>
      </c>
      <c r="S55" s="8">
        <v>0.34112999999999999</v>
      </c>
      <c r="T55" s="8">
        <v>6.9599000000000077E-2</v>
      </c>
      <c r="U55" s="8">
        <f t="shared" si="79"/>
        <v>0.86042999999999992</v>
      </c>
      <c r="V55" s="8">
        <f t="shared" si="80"/>
        <v>0.860429</v>
      </c>
      <c r="W55" s="9" t="s">
        <v>109</v>
      </c>
      <c r="X55" s="9" t="s">
        <v>109</v>
      </c>
      <c r="Y55" s="8">
        <v>0.860429</v>
      </c>
      <c r="Z55" s="8">
        <v>0.860429</v>
      </c>
      <c r="AA55" s="9" t="s">
        <v>109</v>
      </c>
      <c r="AB55" s="9" t="s">
        <v>109</v>
      </c>
      <c r="AC55" s="9" t="s">
        <v>109</v>
      </c>
      <c r="AD55" s="9" t="s">
        <v>109</v>
      </c>
      <c r="AE55" s="9" t="s">
        <v>109</v>
      </c>
      <c r="AF55" s="8">
        <f t="shared" si="77"/>
        <v>0.860429</v>
      </c>
      <c r="AG55" s="8">
        <f t="shared" si="78"/>
        <v>0.860429</v>
      </c>
      <c r="AH55" s="31" t="s">
        <v>171</v>
      </c>
      <c r="AI55" s="18"/>
      <c r="AJ55" s="13"/>
    </row>
    <row r="56" spans="1:36" ht="138.75" customHeight="1" x14ac:dyDescent="0.25">
      <c r="A56" s="6" t="s">
        <v>132</v>
      </c>
      <c r="B56" s="12" t="s">
        <v>197</v>
      </c>
      <c r="C56" s="6" t="s">
        <v>150</v>
      </c>
      <c r="D56" s="17" t="s">
        <v>108</v>
      </c>
      <c r="E56" s="17">
        <v>2026</v>
      </c>
      <c r="F56" s="17" t="s">
        <v>109</v>
      </c>
      <c r="G56" s="17">
        <v>2026</v>
      </c>
      <c r="H56" s="9" t="s">
        <v>109</v>
      </c>
      <c r="I56" s="9" t="s">
        <v>109</v>
      </c>
      <c r="J56" s="8">
        <v>0</v>
      </c>
      <c r="K56" s="9" t="s">
        <v>109</v>
      </c>
      <c r="L56" s="9" t="s">
        <v>109</v>
      </c>
      <c r="M56" s="9" t="s">
        <v>109</v>
      </c>
      <c r="N56" s="9" t="s">
        <v>109</v>
      </c>
      <c r="O56" s="9" t="s">
        <v>109</v>
      </c>
      <c r="P56" s="8">
        <v>0.894805737704918</v>
      </c>
      <c r="Q56" s="8">
        <v>0</v>
      </c>
      <c r="R56" s="8">
        <v>0.54696721311475405</v>
      </c>
      <c r="S56" s="8">
        <v>0.34783852459016401</v>
      </c>
      <c r="T56" s="8">
        <v>0</v>
      </c>
      <c r="U56" s="8" t="str">
        <f t="shared" si="79"/>
        <v>нд</v>
      </c>
      <c r="V56" s="8">
        <f t="shared" si="80"/>
        <v>0.894805737704918</v>
      </c>
      <c r="W56" s="9" t="s">
        <v>109</v>
      </c>
      <c r="X56" s="9" t="s">
        <v>109</v>
      </c>
      <c r="Y56" s="9" t="s">
        <v>109</v>
      </c>
      <c r="Z56" s="8">
        <v>0.894805737704918</v>
      </c>
      <c r="AA56" s="9" t="s">
        <v>109</v>
      </c>
      <c r="AB56" s="9" t="s">
        <v>109</v>
      </c>
      <c r="AC56" s="9" t="s">
        <v>109</v>
      </c>
      <c r="AD56" s="9" t="s">
        <v>109</v>
      </c>
      <c r="AE56" s="9" t="s">
        <v>109</v>
      </c>
      <c r="AF56" s="8">
        <f t="shared" si="77"/>
        <v>0</v>
      </c>
      <c r="AG56" s="8">
        <f t="shared" si="78"/>
        <v>0.894805737704918</v>
      </c>
      <c r="AH56" s="30" t="s">
        <v>137</v>
      </c>
      <c r="AI56" s="18"/>
      <c r="AJ56" s="13"/>
    </row>
    <row r="57" spans="1:36" ht="152.25" customHeight="1" x14ac:dyDescent="0.25">
      <c r="A57" s="6" t="s">
        <v>132</v>
      </c>
      <c r="B57" s="12" t="s">
        <v>151</v>
      </c>
      <c r="C57" s="6" t="s">
        <v>152</v>
      </c>
      <c r="D57" s="17" t="s">
        <v>108</v>
      </c>
      <c r="E57" s="17">
        <v>2027</v>
      </c>
      <c r="F57" s="17" t="s">
        <v>109</v>
      </c>
      <c r="G57" s="17">
        <v>2027</v>
      </c>
      <c r="H57" s="9" t="s">
        <v>109</v>
      </c>
      <c r="I57" s="9" t="s">
        <v>109</v>
      </c>
      <c r="J57" s="8">
        <v>0</v>
      </c>
      <c r="K57" s="9" t="s">
        <v>109</v>
      </c>
      <c r="L57" s="9" t="s">
        <v>109</v>
      </c>
      <c r="M57" s="9" t="s">
        <v>109</v>
      </c>
      <c r="N57" s="9" t="s">
        <v>109</v>
      </c>
      <c r="O57" s="9" t="s">
        <v>109</v>
      </c>
      <c r="P57" s="8">
        <v>0.86986375999999999</v>
      </c>
      <c r="Q57" s="8">
        <v>3.5000000000000003E-2</v>
      </c>
      <c r="R57" s="8">
        <v>0.26918000000000003</v>
      </c>
      <c r="S57" s="8">
        <v>0.43992000000000003</v>
      </c>
      <c r="T57" s="8">
        <v>0.12576375999999995</v>
      </c>
      <c r="U57" s="8" t="str">
        <f t="shared" si="79"/>
        <v>нд</v>
      </c>
      <c r="V57" s="8">
        <f t="shared" si="80"/>
        <v>0.86986375999999999</v>
      </c>
      <c r="W57" s="9" t="s">
        <v>109</v>
      </c>
      <c r="X57" s="9" t="s">
        <v>109</v>
      </c>
      <c r="Y57" s="9" t="s">
        <v>109</v>
      </c>
      <c r="Z57" s="9" t="s">
        <v>109</v>
      </c>
      <c r="AA57" s="9" t="s">
        <v>109</v>
      </c>
      <c r="AB57" s="8">
        <v>0.86986375999999999</v>
      </c>
      <c r="AC57" s="9" t="s">
        <v>109</v>
      </c>
      <c r="AD57" s="9" t="s">
        <v>109</v>
      </c>
      <c r="AE57" s="9" t="s">
        <v>109</v>
      </c>
      <c r="AF57" s="8">
        <f t="shared" si="77"/>
        <v>0</v>
      </c>
      <c r="AG57" s="8">
        <f t="shared" si="78"/>
        <v>0.86986375999999999</v>
      </c>
      <c r="AH57" s="30" t="s">
        <v>138</v>
      </c>
      <c r="AI57" s="18"/>
      <c r="AJ57" s="13"/>
    </row>
    <row r="58" spans="1:36" ht="165" customHeight="1" x14ac:dyDescent="0.25">
      <c r="A58" s="6" t="s">
        <v>132</v>
      </c>
      <c r="B58" s="12" t="s">
        <v>153</v>
      </c>
      <c r="C58" s="6" t="s">
        <v>154</v>
      </c>
      <c r="D58" s="17" t="s">
        <v>108</v>
      </c>
      <c r="E58" s="17">
        <v>2027</v>
      </c>
      <c r="F58" s="17" t="s">
        <v>109</v>
      </c>
      <c r="G58" s="17">
        <v>2027</v>
      </c>
      <c r="H58" s="9" t="s">
        <v>109</v>
      </c>
      <c r="I58" s="9" t="s">
        <v>109</v>
      </c>
      <c r="J58" s="8">
        <v>0</v>
      </c>
      <c r="K58" s="9" t="s">
        <v>109</v>
      </c>
      <c r="L58" s="9" t="s">
        <v>109</v>
      </c>
      <c r="M58" s="9" t="s">
        <v>109</v>
      </c>
      <c r="N58" s="9" t="s">
        <v>109</v>
      </c>
      <c r="O58" s="9" t="s">
        <v>109</v>
      </c>
      <c r="P58" s="8">
        <v>0.85780615999999998</v>
      </c>
      <c r="Q58" s="8">
        <v>3.7999999999999999E-2</v>
      </c>
      <c r="R58" s="8">
        <v>0.26689999999999997</v>
      </c>
      <c r="S58" s="8">
        <v>0.42780615999999999</v>
      </c>
      <c r="T58" s="8">
        <v>0.12509999999999999</v>
      </c>
      <c r="U58" s="8" t="str">
        <f t="shared" si="79"/>
        <v>нд</v>
      </c>
      <c r="V58" s="8">
        <f t="shared" si="80"/>
        <v>0.85780615999999998</v>
      </c>
      <c r="W58" s="9" t="s">
        <v>109</v>
      </c>
      <c r="X58" s="9" t="s">
        <v>109</v>
      </c>
      <c r="Y58" s="9" t="s">
        <v>109</v>
      </c>
      <c r="Z58" s="9" t="s">
        <v>109</v>
      </c>
      <c r="AA58" s="9" t="s">
        <v>109</v>
      </c>
      <c r="AB58" s="8">
        <v>0.85780615999999998</v>
      </c>
      <c r="AC58" s="9" t="s">
        <v>109</v>
      </c>
      <c r="AD58" s="9" t="s">
        <v>109</v>
      </c>
      <c r="AE58" s="9" t="s">
        <v>109</v>
      </c>
      <c r="AF58" s="8">
        <f t="shared" si="77"/>
        <v>0</v>
      </c>
      <c r="AG58" s="8">
        <f t="shared" si="78"/>
        <v>0.85780615999999998</v>
      </c>
      <c r="AH58" s="30" t="s">
        <v>138</v>
      </c>
      <c r="AI58" s="18"/>
      <c r="AJ58" s="13"/>
    </row>
    <row r="59" spans="1:36" ht="151.5" customHeight="1" x14ac:dyDescent="0.25">
      <c r="A59" s="6" t="s">
        <v>132</v>
      </c>
      <c r="B59" s="12" t="s">
        <v>155</v>
      </c>
      <c r="C59" s="6" t="s">
        <v>156</v>
      </c>
      <c r="D59" s="17" t="s">
        <v>108</v>
      </c>
      <c r="E59" s="17">
        <v>2027</v>
      </c>
      <c r="F59" s="17" t="s">
        <v>109</v>
      </c>
      <c r="G59" s="17">
        <v>2027</v>
      </c>
      <c r="H59" s="9" t="s">
        <v>109</v>
      </c>
      <c r="I59" s="9" t="s">
        <v>109</v>
      </c>
      <c r="J59" s="8">
        <v>0</v>
      </c>
      <c r="K59" s="9" t="s">
        <v>109</v>
      </c>
      <c r="L59" s="9" t="s">
        <v>109</v>
      </c>
      <c r="M59" s="9" t="s">
        <v>109</v>
      </c>
      <c r="N59" s="9" t="s">
        <v>109</v>
      </c>
      <c r="O59" s="9" t="s">
        <v>109</v>
      </c>
      <c r="P59" s="8">
        <v>0.33692299999999997</v>
      </c>
      <c r="Q59" s="8">
        <v>5.1999999999999998E-2</v>
      </c>
      <c r="R59" s="8">
        <v>0.15434999999999999</v>
      </c>
      <c r="S59" s="8">
        <v>9.9773000000000001E-2</v>
      </c>
      <c r="T59" s="8">
        <v>3.0800000000000001E-2</v>
      </c>
      <c r="U59" s="8" t="str">
        <f t="shared" si="79"/>
        <v>нд</v>
      </c>
      <c r="V59" s="8">
        <f t="shared" si="80"/>
        <v>0.33692299999999997</v>
      </c>
      <c r="W59" s="9" t="s">
        <v>109</v>
      </c>
      <c r="X59" s="9" t="s">
        <v>109</v>
      </c>
      <c r="Y59" s="9" t="s">
        <v>109</v>
      </c>
      <c r="Z59" s="9" t="s">
        <v>109</v>
      </c>
      <c r="AA59" s="9" t="s">
        <v>109</v>
      </c>
      <c r="AB59" s="8">
        <v>0.33692299999999997</v>
      </c>
      <c r="AC59" s="9" t="s">
        <v>109</v>
      </c>
      <c r="AD59" s="9" t="s">
        <v>109</v>
      </c>
      <c r="AE59" s="9" t="s">
        <v>109</v>
      </c>
      <c r="AF59" s="8">
        <f t="shared" si="77"/>
        <v>0</v>
      </c>
      <c r="AG59" s="8">
        <f t="shared" si="78"/>
        <v>0.33692299999999997</v>
      </c>
      <c r="AH59" s="30" t="s">
        <v>138</v>
      </c>
      <c r="AI59" s="18"/>
      <c r="AJ59" s="13"/>
    </row>
    <row r="60" spans="1:36" ht="159" customHeight="1" x14ac:dyDescent="0.25">
      <c r="A60" s="6" t="s">
        <v>132</v>
      </c>
      <c r="B60" s="12" t="s">
        <v>198</v>
      </c>
      <c r="C60" s="6" t="s">
        <v>157</v>
      </c>
      <c r="D60" s="17" t="s">
        <v>108</v>
      </c>
      <c r="E60" s="17">
        <v>2027</v>
      </c>
      <c r="F60" s="17" t="s">
        <v>109</v>
      </c>
      <c r="G60" s="17">
        <v>2028</v>
      </c>
      <c r="H60" s="9" t="s">
        <v>109</v>
      </c>
      <c r="I60" s="9" t="s">
        <v>109</v>
      </c>
      <c r="J60" s="8">
        <v>0</v>
      </c>
      <c r="K60" s="9" t="s">
        <v>109</v>
      </c>
      <c r="L60" s="9" t="s">
        <v>109</v>
      </c>
      <c r="M60" s="9" t="s">
        <v>109</v>
      </c>
      <c r="N60" s="9" t="s">
        <v>109</v>
      </c>
      <c r="O60" s="9" t="s">
        <v>109</v>
      </c>
      <c r="P60" s="8">
        <v>4.6502155728885199</v>
      </c>
      <c r="Q60" s="8">
        <v>0.37731983000000002</v>
      </c>
      <c r="R60" s="8">
        <v>2.6181230999999996</v>
      </c>
      <c r="S60" s="8">
        <v>1.6547726199999999</v>
      </c>
      <c r="T60" s="8">
        <v>0</v>
      </c>
      <c r="U60" s="8" t="str">
        <f t="shared" si="79"/>
        <v>нд</v>
      </c>
      <c r="V60" s="8">
        <f t="shared" si="80"/>
        <v>4.6502155728885199</v>
      </c>
      <c r="W60" s="9" t="s">
        <v>109</v>
      </c>
      <c r="X60" s="9" t="s">
        <v>109</v>
      </c>
      <c r="Y60" s="9" t="s">
        <v>109</v>
      </c>
      <c r="Z60" s="9" t="s">
        <v>109</v>
      </c>
      <c r="AA60" s="9" t="s">
        <v>109</v>
      </c>
      <c r="AB60" s="8">
        <v>2.28725448196721</v>
      </c>
      <c r="AC60" s="9" t="s">
        <v>109</v>
      </c>
      <c r="AD60" s="8">
        <v>2.3629610909213099</v>
      </c>
      <c r="AE60" s="9" t="s">
        <v>109</v>
      </c>
      <c r="AF60" s="8">
        <f t="shared" si="77"/>
        <v>0</v>
      </c>
      <c r="AG60" s="8">
        <f t="shared" si="78"/>
        <v>4.6502155728885199</v>
      </c>
      <c r="AH60" s="30" t="s">
        <v>182</v>
      </c>
      <c r="AI60" s="18"/>
      <c r="AJ60" s="13"/>
    </row>
    <row r="61" spans="1:36" ht="51" customHeight="1" x14ac:dyDescent="0.25">
      <c r="A61" s="7" t="s">
        <v>133</v>
      </c>
      <c r="B61" s="5" t="s">
        <v>96</v>
      </c>
      <c r="C61" s="6" t="s">
        <v>32</v>
      </c>
      <c r="D61" s="10" t="s">
        <v>109</v>
      </c>
      <c r="E61" s="10" t="s">
        <v>109</v>
      </c>
      <c r="F61" s="10" t="s">
        <v>109</v>
      </c>
      <c r="G61" s="10" t="s">
        <v>109</v>
      </c>
      <c r="H61" s="9" t="s">
        <v>109</v>
      </c>
      <c r="I61" s="9" t="s">
        <v>109</v>
      </c>
      <c r="J61" s="8">
        <f t="shared" ref="J61:AC61" si="81">SUM(J62:J63)</f>
        <v>0</v>
      </c>
      <c r="K61" s="8">
        <f t="shared" si="81"/>
        <v>159.4973774</v>
      </c>
      <c r="L61" s="8">
        <f t="shared" si="81"/>
        <v>0</v>
      </c>
      <c r="M61" s="8">
        <f t="shared" si="81"/>
        <v>29.304379999999998</v>
      </c>
      <c r="N61" s="8">
        <f t="shared" si="81"/>
        <v>0</v>
      </c>
      <c r="O61" s="8">
        <f t="shared" si="81"/>
        <v>130.1929974</v>
      </c>
      <c r="P61" s="8">
        <f>SUM(P62:P63)</f>
        <v>285.31771005895723</v>
      </c>
      <c r="Q61" s="8">
        <f t="shared" ref="Q61" si="82">SUM(Q62:Q63)</f>
        <v>19.42868833</v>
      </c>
      <c r="R61" s="8">
        <f t="shared" ref="R61" si="83">SUM(R62:R63)</f>
        <v>87.940241820000011</v>
      </c>
      <c r="S61" s="8">
        <f t="shared" ref="S61" si="84">SUM(S62:S63)</f>
        <v>0</v>
      </c>
      <c r="T61" s="8">
        <f t="shared" ref="T61" si="85">SUM(T62:T63)</f>
        <v>177.94877989895718</v>
      </c>
      <c r="U61" s="8">
        <f t="shared" si="81"/>
        <v>115.09135407000001</v>
      </c>
      <c r="V61" s="8">
        <f t="shared" si="81"/>
        <v>248.79731254895719</v>
      </c>
      <c r="W61" s="9">
        <f t="shared" si="81"/>
        <v>44.406023329999996</v>
      </c>
      <c r="X61" s="9">
        <f t="shared" si="81"/>
        <v>36.520397500000001</v>
      </c>
      <c r="Y61" s="8">
        <f t="shared" si="81"/>
        <v>91.303444469999988</v>
      </c>
      <c r="Z61" s="8">
        <f t="shared" si="81"/>
        <v>63.409165540000004</v>
      </c>
      <c r="AA61" s="8">
        <f t="shared" si="81"/>
        <v>11.660740000000001</v>
      </c>
      <c r="AB61" s="8">
        <f>SUM(AB62:AB63)</f>
        <v>62.879958879999997</v>
      </c>
      <c r="AC61" s="8">
        <f t="shared" si="81"/>
        <v>12.1271696</v>
      </c>
      <c r="AD61" s="8">
        <f>SUM(AD62:AD63)</f>
        <v>50.107030430000002</v>
      </c>
      <c r="AE61" s="8">
        <f>SUM(AE62:AE63)</f>
        <v>72.401157698957192</v>
      </c>
      <c r="AF61" s="8">
        <f>SUM(AF62:AF63)</f>
        <v>115.09135406999999</v>
      </c>
      <c r="AG61" s="8">
        <f t="shared" ref="AG61" si="86">SUM(AG62:AG63)</f>
        <v>248.79731254895719</v>
      </c>
      <c r="AH61" s="29" t="s">
        <v>109</v>
      </c>
      <c r="AI61" s="18"/>
      <c r="AJ61" s="13"/>
    </row>
    <row r="62" spans="1:36" ht="93" customHeight="1" x14ac:dyDescent="0.25">
      <c r="A62" s="7" t="s">
        <v>134</v>
      </c>
      <c r="B62" s="5" t="s">
        <v>97</v>
      </c>
      <c r="C62" s="6" t="s">
        <v>32</v>
      </c>
      <c r="D62" s="10" t="s">
        <v>109</v>
      </c>
      <c r="E62" s="10" t="s">
        <v>109</v>
      </c>
      <c r="F62" s="10" t="s">
        <v>109</v>
      </c>
      <c r="G62" s="10" t="s">
        <v>109</v>
      </c>
      <c r="H62" s="9" t="s">
        <v>109</v>
      </c>
      <c r="I62" s="9" t="s">
        <v>109</v>
      </c>
      <c r="J62" s="9" t="s">
        <v>109</v>
      </c>
      <c r="K62" s="9" t="s">
        <v>109</v>
      </c>
      <c r="L62" s="9" t="s">
        <v>109</v>
      </c>
      <c r="M62" s="9" t="s">
        <v>109</v>
      </c>
      <c r="N62" s="9" t="s">
        <v>109</v>
      </c>
      <c r="O62" s="9" t="s">
        <v>109</v>
      </c>
      <c r="P62" s="9" t="s">
        <v>109</v>
      </c>
      <c r="Q62" s="9" t="s">
        <v>109</v>
      </c>
      <c r="R62" s="9" t="s">
        <v>109</v>
      </c>
      <c r="S62" s="9" t="s">
        <v>109</v>
      </c>
      <c r="T62" s="9" t="s">
        <v>109</v>
      </c>
      <c r="U62" s="9" t="s">
        <v>109</v>
      </c>
      <c r="V62" s="9" t="s">
        <v>109</v>
      </c>
      <c r="W62" s="9" t="s">
        <v>109</v>
      </c>
      <c r="X62" s="9" t="s">
        <v>109</v>
      </c>
      <c r="Y62" s="9" t="s">
        <v>109</v>
      </c>
      <c r="Z62" s="9" t="s">
        <v>109</v>
      </c>
      <c r="AA62" s="9" t="s">
        <v>109</v>
      </c>
      <c r="AB62" s="9" t="s">
        <v>109</v>
      </c>
      <c r="AC62" s="9" t="s">
        <v>109</v>
      </c>
      <c r="AD62" s="9" t="s">
        <v>109</v>
      </c>
      <c r="AE62" s="9" t="s">
        <v>109</v>
      </c>
      <c r="AF62" s="9" t="s">
        <v>109</v>
      </c>
      <c r="AG62" s="9" t="s">
        <v>109</v>
      </c>
      <c r="AH62" s="29" t="s">
        <v>109</v>
      </c>
      <c r="AI62" s="18"/>
      <c r="AJ62" s="13"/>
    </row>
    <row r="63" spans="1:36" ht="71.25" customHeight="1" x14ac:dyDescent="0.25">
      <c r="A63" s="7" t="s">
        <v>135</v>
      </c>
      <c r="B63" s="5" t="s">
        <v>98</v>
      </c>
      <c r="C63" s="6" t="s">
        <v>32</v>
      </c>
      <c r="D63" s="10" t="s">
        <v>109</v>
      </c>
      <c r="E63" s="10" t="s">
        <v>109</v>
      </c>
      <c r="F63" s="10" t="s">
        <v>109</v>
      </c>
      <c r="G63" s="10" t="s">
        <v>109</v>
      </c>
      <c r="H63" s="9" t="s">
        <v>109</v>
      </c>
      <c r="I63" s="9" t="s">
        <v>109</v>
      </c>
      <c r="J63" s="8">
        <f t="shared" ref="J63:AG63" si="87">SUM(J64:J73)</f>
        <v>0</v>
      </c>
      <c r="K63" s="8">
        <f t="shared" si="87"/>
        <v>159.4973774</v>
      </c>
      <c r="L63" s="8">
        <f t="shared" si="87"/>
        <v>0</v>
      </c>
      <c r="M63" s="8">
        <f t="shared" si="87"/>
        <v>29.304379999999998</v>
      </c>
      <c r="N63" s="8">
        <f t="shared" si="87"/>
        <v>0</v>
      </c>
      <c r="O63" s="8">
        <f t="shared" si="87"/>
        <v>130.1929974</v>
      </c>
      <c r="P63" s="8">
        <f t="shared" si="87"/>
        <v>285.31771005895723</v>
      </c>
      <c r="Q63" s="8">
        <f t="shared" si="87"/>
        <v>19.42868833</v>
      </c>
      <c r="R63" s="8">
        <f t="shared" si="87"/>
        <v>87.940241820000011</v>
      </c>
      <c r="S63" s="8">
        <f t="shared" si="87"/>
        <v>0</v>
      </c>
      <c r="T63" s="8">
        <f t="shared" si="87"/>
        <v>177.94877989895718</v>
      </c>
      <c r="U63" s="8">
        <f t="shared" si="87"/>
        <v>115.09135407000001</v>
      </c>
      <c r="V63" s="8">
        <f t="shared" si="87"/>
        <v>248.79731254895719</v>
      </c>
      <c r="W63" s="8">
        <f t="shared" si="87"/>
        <v>44.406023329999996</v>
      </c>
      <c r="X63" s="8">
        <f t="shared" si="87"/>
        <v>36.520397500000001</v>
      </c>
      <c r="Y63" s="8">
        <f t="shared" si="87"/>
        <v>91.303444469999988</v>
      </c>
      <c r="Z63" s="8">
        <f t="shared" si="87"/>
        <v>63.409165540000004</v>
      </c>
      <c r="AA63" s="8">
        <f t="shared" si="87"/>
        <v>11.660740000000001</v>
      </c>
      <c r="AB63" s="8">
        <f t="shared" si="87"/>
        <v>62.879958879999997</v>
      </c>
      <c r="AC63" s="8">
        <f t="shared" si="87"/>
        <v>12.1271696</v>
      </c>
      <c r="AD63" s="8">
        <f t="shared" si="87"/>
        <v>50.107030430000002</v>
      </c>
      <c r="AE63" s="8">
        <f t="shared" si="87"/>
        <v>72.401157698957192</v>
      </c>
      <c r="AF63" s="8">
        <f t="shared" si="87"/>
        <v>115.09135406999999</v>
      </c>
      <c r="AG63" s="8">
        <f t="shared" si="87"/>
        <v>248.79731254895719</v>
      </c>
      <c r="AH63" s="29" t="s">
        <v>109</v>
      </c>
      <c r="AI63" s="18"/>
      <c r="AJ63" s="13"/>
    </row>
    <row r="64" spans="1:36" s="32" customFormat="1" ht="126" customHeight="1" x14ac:dyDescent="0.25">
      <c r="A64" s="6" t="s">
        <v>135</v>
      </c>
      <c r="B64" s="12" t="s">
        <v>199</v>
      </c>
      <c r="C64" s="6" t="s">
        <v>99</v>
      </c>
      <c r="D64" s="16" t="s">
        <v>191</v>
      </c>
      <c r="E64" s="17">
        <v>2025</v>
      </c>
      <c r="F64" s="17">
        <v>2026</v>
      </c>
      <c r="G64" s="17">
        <v>2026</v>
      </c>
      <c r="H64" s="9" t="s">
        <v>109</v>
      </c>
      <c r="I64" s="9" t="s">
        <v>109</v>
      </c>
      <c r="J64" s="8">
        <v>0</v>
      </c>
      <c r="K64" s="8">
        <v>61.378310330000005</v>
      </c>
      <c r="L64" s="8">
        <v>0</v>
      </c>
      <c r="M64" s="8">
        <v>26.899953329999999</v>
      </c>
      <c r="N64" s="8">
        <v>0</v>
      </c>
      <c r="O64" s="8">
        <v>34.478357000000003</v>
      </c>
      <c r="P64" s="8">
        <v>51.202473609999998</v>
      </c>
      <c r="Q64" s="8">
        <v>0</v>
      </c>
      <c r="R64" s="8">
        <v>24.78458852</v>
      </c>
      <c r="S64" s="8">
        <v>0</v>
      </c>
      <c r="T64" s="8">
        <v>26.417885080000001</v>
      </c>
      <c r="U64" s="8">
        <v>16.972287000000001</v>
      </c>
      <c r="V64" s="8">
        <v>14.6820761</v>
      </c>
      <c r="W64" s="9">
        <v>44.406023329999996</v>
      </c>
      <c r="X64" s="9">
        <v>36.520397500000001</v>
      </c>
      <c r="Y64" s="8">
        <v>16.972287000000001</v>
      </c>
      <c r="Z64" s="8">
        <v>14.6820761</v>
      </c>
      <c r="AA64" s="9" t="s">
        <v>109</v>
      </c>
      <c r="AB64" s="9" t="s">
        <v>109</v>
      </c>
      <c r="AC64" s="9" t="s">
        <v>109</v>
      </c>
      <c r="AD64" s="9" t="s">
        <v>109</v>
      </c>
      <c r="AE64" s="9" t="s">
        <v>109</v>
      </c>
      <c r="AF64" s="8">
        <f t="shared" ref="AF64:AF73" si="88">SUM(Y64,AA64,AC64)</f>
        <v>16.972287000000001</v>
      </c>
      <c r="AG64" s="8">
        <f t="shared" ref="AG64:AG73" si="89">SUM(Z64,AB64,AD64,AE64)</f>
        <v>14.6820761</v>
      </c>
      <c r="AH64" s="31" t="s">
        <v>183</v>
      </c>
      <c r="AI64" s="18"/>
      <c r="AJ64" s="13"/>
    </row>
    <row r="65" spans="1:36" ht="183.75" customHeight="1" x14ac:dyDescent="0.25">
      <c r="A65" s="6" t="s">
        <v>135</v>
      </c>
      <c r="B65" s="12" t="s">
        <v>200</v>
      </c>
      <c r="C65" s="6" t="s">
        <v>100</v>
      </c>
      <c r="D65" s="16" t="s">
        <v>108</v>
      </c>
      <c r="E65" s="17">
        <v>2026</v>
      </c>
      <c r="F65" s="17">
        <v>2026</v>
      </c>
      <c r="G65" s="17">
        <v>2026</v>
      </c>
      <c r="H65" s="9" t="s">
        <v>109</v>
      </c>
      <c r="I65" s="9" t="s">
        <v>109</v>
      </c>
      <c r="J65" s="8">
        <v>0</v>
      </c>
      <c r="K65" s="8">
        <v>43.492921799999998</v>
      </c>
      <c r="L65" s="8">
        <v>0</v>
      </c>
      <c r="M65" s="8">
        <v>0</v>
      </c>
      <c r="N65" s="8">
        <v>0</v>
      </c>
      <c r="O65" s="8">
        <v>43.492921799999998</v>
      </c>
      <c r="P65" s="8">
        <v>34.200000000000003</v>
      </c>
      <c r="Q65" s="8">
        <v>0</v>
      </c>
      <c r="R65" s="8">
        <v>0</v>
      </c>
      <c r="S65" s="8">
        <v>0</v>
      </c>
      <c r="T65" s="8">
        <v>34.200000000000003</v>
      </c>
      <c r="U65" s="8">
        <f t="shared" ref="U65" si="90">K65</f>
        <v>43.492921799999998</v>
      </c>
      <c r="V65" s="8">
        <f t="shared" ref="V65" si="91">P65</f>
        <v>34.200000000000003</v>
      </c>
      <c r="W65" s="9" t="s">
        <v>109</v>
      </c>
      <c r="X65" s="9" t="s">
        <v>109</v>
      </c>
      <c r="Y65" s="8">
        <v>43.492921799999998</v>
      </c>
      <c r="Z65" s="8">
        <v>34.200000000000003</v>
      </c>
      <c r="AA65" s="9" t="s">
        <v>109</v>
      </c>
      <c r="AB65" s="9" t="s">
        <v>109</v>
      </c>
      <c r="AC65" s="9" t="s">
        <v>109</v>
      </c>
      <c r="AD65" s="9" t="s">
        <v>109</v>
      </c>
      <c r="AE65" s="9" t="s">
        <v>109</v>
      </c>
      <c r="AF65" s="8">
        <f t="shared" si="88"/>
        <v>43.492921799999998</v>
      </c>
      <c r="AG65" s="8">
        <f t="shared" si="89"/>
        <v>34.200000000000003</v>
      </c>
      <c r="AH65" s="30" t="s">
        <v>123</v>
      </c>
      <c r="AI65" s="18"/>
      <c r="AJ65" s="13"/>
    </row>
    <row r="66" spans="1:36" ht="88.5" customHeight="1" x14ac:dyDescent="0.25">
      <c r="A66" s="6" t="s">
        <v>135</v>
      </c>
      <c r="B66" s="12" t="s">
        <v>101</v>
      </c>
      <c r="C66" s="6" t="s">
        <v>102</v>
      </c>
      <c r="D66" s="16" t="s">
        <v>108</v>
      </c>
      <c r="E66" s="17" t="s">
        <v>109</v>
      </c>
      <c r="F66" s="16">
        <v>2026</v>
      </c>
      <c r="G66" s="17" t="s">
        <v>109</v>
      </c>
      <c r="H66" s="9" t="s">
        <v>109</v>
      </c>
      <c r="I66" s="9" t="s">
        <v>109</v>
      </c>
      <c r="J66" s="8">
        <v>0</v>
      </c>
      <c r="K66" s="8">
        <v>11.212249999999999</v>
      </c>
      <c r="L66" s="8">
        <v>0</v>
      </c>
      <c r="M66" s="8">
        <v>0</v>
      </c>
      <c r="N66" s="8">
        <v>0</v>
      </c>
      <c r="O66" s="8">
        <v>11.212249999999999</v>
      </c>
      <c r="P66" s="9" t="s">
        <v>109</v>
      </c>
      <c r="Q66" s="9" t="s">
        <v>109</v>
      </c>
      <c r="R66" s="9" t="s">
        <v>109</v>
      </c>
      <c r="S66" s="9" t="s">
        <v>109</v>
      </c>
      <c r="T66" s="9" t="s">
        <v>109</v>
      </c>
      <c r="U66" s="8">
        <f t="shared" ref="U66" si="92">K66</f>
        <v>11.212249999999999</v>
      </c>
      <c r="V66" s="8" t="str">
        <f t="shared" ref="V66" si="93">P66</f>
        <v>нд</v>
      </c>
      <c r="W66" s="9" t="s">
        <v>109</v>
      </c>
      <c r="X66" s="9" t="s">
        <v>109</v>
      </c>
      <c r="Y66" s="8">
        <v>11.212249999999999</v>
      </c>
      <c r="Z66" s="9" t="s">
        <v>109</v>
      </c>
      <c r="AA66" s="9" t="s">
        <v>109</v>
      </c>
      <c r="AB66" s="9" t="s">
        <v>109</v>
      </c>
      <c r="AC66" s="9" t="s">
        <v>109</v>
      </c>
      <c r="AD66" s="9" t="s">
        <v>109</v>
      </c>
      <c r="AE66" s="9" t="s">
        <v>109</v>
      </c>
      <c r="AF66" s="8">
        <f t="shared" si="88"/>
        <v>11.212249999999999</v>
      </c>
      <c r="AG66" s="8">
        <f t="shared" si="89"/>
        <v>0</v>
      </c>
      <c r="AH66" s="30" t="s">
        <v>184</v>
      </c>
      <c r="AI66" s="18"/>
      <c r="AJ66" s="13"/>
    </row>
    <row r="67" spans="1:36" ht="252" customHeight="1" x14ac:dyDescent="0.25">
      <c r="A67" s="6" t="s">
        <v>135</v>
      </c>
      <c r="B67" s="12" t="s">
        <v>201</v>
      </c>
      <c r="C67" s="6" t="s">
        <v>103</v>
      </c>
      <c r="D67" s="16" t="s">
        <v>108</v>
      </c>
      <c r="E67" s="17">
        <v>2026</v>
      </c>
      <c r="F67" s="16">
        <v>2026</v>
      </c>
      <c r="G67" s="17">
        <v>2026</v>
      </c>
      <c r="H67" s="9" t="s">
        <v>109</v>
      </c>
      <c r="I67" s="9" t="s">
        <v>109</v>
      </c>
      <c r="J67" s="8">
        <v>0</v>
      </c>
      <c r="K67" s="8">
        <v>19.625985670000002</v>
      </c>
      <c r="L67" s="8">
        <v>0</v>
      </c>
      <c r="M67" s="8">
        <v>2.4044266699999999</v>
      </c>
      <c r="N67" s="8">
        <v>0</v>
      </c>
      <c r="O67" s="8">
        <v>17.221559000000003</v>
      </c>
      <c r="P67" s="8">
        <v>14.527089439999999</v>
      </c>
      <c r="Q67" s="8">
        <v>0</v>
      </c>
      <c r="R67" s="8">
        <v>5.3708434399999998</v>
      </c>
      <c r="S67" s="8">
        <v>0</v>
      </c>
      <c r="T67" s="8">
        <v>9.1562459999999994</v>
      </c>
      <c r="U67" s="8">
        <f t="shared" ref="U67:U68" si="94">K67</f>
        <v>19.625985670000002</v>
      </c>
      <c r="V67" s="8">
        <f t="shared" ref="V67:V68" si="95">P67</f>
        <v>14.527089439999999</v>
      </c>
      <c r="W67" s="9" t="s">
        <v>109</v>
      </c>
      <c r="X67" s="9" t="s">
        <v>109</v>
      </c>
      <c r="Y67" s="8">
        <v>19.625985669999999</v>
      </c>
      <c r="Z67" s="8">
        <v>14.527089439999999</v>
      </c>
      <c r="AA67" s="9" t="s">
        <v>109</v>
      </c>
      <c r="AB67" s="9" t="s">
        <v>109</v>
      </c>
      <c r="AC67" s="9" t="s">
        <v>109</v>
      </c>
      <c r="AD67" s="9" t="s">
        <v>109</v>
      </c>
      <c r="AE67" s="9" t="s">
        <v>109</v>
      </c>
      <c r="AF67" s="8">
        <f t="shared" si="88"/>
        <v>19.625985669999999</v>
      </c>
      <c r="AG67" s="8">
        <f t="shared" si="89"/>
        <v>14.527089439999999</v>
      </c>
      <c r="AH67" s="30" t="s">
        <v>185</v>
      </c>
      <c r="AI67" s="18"/>
      <c r="AJ67" s="13"/>
    </row>
    <row r="68" spans="1:36" ht="111.75" customHeight="1" x14ac:dyDescent="0.25">
      <c r="A68" s="6" t="s">
        <v>135</v>
      </c>
      <c r="B68" s="12" t="s">
        <v>202</v>
      </c>
      <c r="C68" s="6" t="s">
        <v>104</v>
      </c>
      <c r="D68" s="16" t="s">
        <v>108</v>
      </c>
      <c r="E68" s="17">
        <v>2027</v>
      </c>
      <c r="F68" s="16">
        <v>2027</v>
      </c>
      <c r="G68" s="17">
        <v>2027</v>
      </c>
      <c r="H68" s="9" t="s">
        <v>109</v>
      </c>
      <c r="I68" s="9" t="s">
        <v>109</v>
      </c>
      <c r="J68" s="8">
        <v>0</v>
      </c>
      <c r="K68" s="8">
        <v>11.660740000000001</v>
      </c>
      <c r="L68" s="8">
        <v>0</v>
      </c>
      <c r="M68" s="8">
        <v>0</v>
      </c>
      <c r="N68" s="8">
        <v>0</v>
      </c>
      <c r="O68" s="8">
        <v>11.660740000000001</v>
      </c>
      <c r="P68" s="8">
        <v>6.8705999999999996</v>
      </c>
      <c r="Q68" s="8">
        <v>0</v>
      </c>
      <c r="R68" s="8">
        <v>0</v>
      </c>
      <c r="S68" s="8">
        <v>0</v>
      </c>
      <c r="T68" s="8">
        <v>6.8705999999999996</v>
      </c>
      <c r="U68" s="8">
        <f t="shared" si="94"/>
        <v>11.660740000000001</v>
      </c>
      <c r="V68" s="8">
        <f t="shared" si="95"/>
        <v>6.8705999999999996</v>
      </c>
      <c r="W68" s="9" t="s">
        <v>109</v>
      </c>
      <c r="X68" s="9" t="s">
        <v>109</v>
      </c>
      <c r="Y68" s="9" t="s">
        <v>109</v>
      </c>
      <c r="Z68" s="9" t="s">
        <v>109</v>
      </c>
      <c r="AA68" s="8">
        <v>11.660740000000001</v>
      </c>
      <c r="AB68" s="8">
        <v>6.8705999999999996</v>
      </c>
      <c r="AC68" s="9" t="s">
        <v>109</v>
      </c>
      <c r="AD68" s="9" t="s">
        <v>109</v>
      </c>
      <c r="AE68" s="9" t="s">
        <v>109</v>
      </c>
      <c r="AF68" s="8">
        <f t="shared" si="88"/>
        <v>11.660740000000001</v>
      </c>
      <c r="AG68" s="8">
        <f t="shared" si="89"/>
        <v>6.8705999999999996</v>
      </c>
      <c r="AH68" s="31" t="s">
        <v>195</v>
      </c>
      <c r="AI68" s="18"/>
      <c r="AJ68" s="13"/>
    </row>
    <row r="69" spans="1:36" ht="132" customHeight="1" x14ac:dyDescent="0.25">
      <c r="A69" s="6" t="s">
        <v>135</v>
      </c>
      <c r="B69" s="12" t="s">
        <v>158</v>
      </c>
      <c r="C69" s="6" t="s">
        <v>159</v>
      </c>
      <c r="D69" s="16" t="s">
        <v>108</v>
      </c>
      <c r="E69" s="17">
        <v>2027</v>
      </c>
      <c r="F69" s="16" t="s">
        <v>109</v>
      </c>
      <c r="G69" s="17">
        <v>2027</v>
      </c>
      <c r="H69" s="9" t="s">
        <v>109</v>
      </c>
      <c r="I69" s="9" t="s">
        <v>109</v>
      </c>
      <c r="J69" s="8">
        <v>0</v>
      </c>
      <c r="K69" s="9" t="s">
        <v>109</v>
      </c>
      <c r="L69" s="9" t="s">
        <v>109</v>
      </c>
      <c r="M69" s="9" t="s">
        <v>109</v>
      </c>
      <c r="N69" s="9" t="s">
        <v>109</v>
      </c>
      <c r="O69" s="9" t="s">
        <v>109</v>
      </c>
      <c r="P69" s="8">
        <v>1.53871</v>
      </c>
      <c r="Q69" s="8">
        <v>0</v>
      </c>
      <c r="R69" s="8">
        <v>0</v>
      </c>
      <c r="S69" s="8">
        <v>0</v>
      </c>
      <c r="T69" s="8">
        <v>1.53871</v>
      </c>
      <c r="U69" s="8" t="str">
        <f t="shared" ref="U69:U73" si="96">K69</f>
        <v>нд</v>
      </c>
      <c r="V69" s="8">
        <f t="shared" ref="V69:V73" si="97">P69</f>
        <v>1.53871</v>
      </c>
      <c r="W69" s="9" t="s">
        <v>109</v>
      </c>
      <c r="X69" s="9" t="s">
        <v>109</v>
      </c>
      <c r="Y69" s="9" t="s">
        <v>109</v>
      </c>
      <c r="Z69" s="9" t="s">
        <v>109</v>
      </c>
      <c r="AA69" s="9" t="s">
        <v>109</v>
      </c>
      <c r="AB69" s="8">
        <v>1.53871</v>
      </c>
      <c r="AC69" s="9" t="s">
        <v>109</v>
      </c>
      <c r="AD69" s="9" t="s">
        <v>109</v>
      </c>
      <c r="AE69" s="9" t="s">
        <v>109</v>
      </c>
      <c r="AF69" s="8">
        <f t="shared" si="88"/>
        <v>0</v>
      </c>
      <c r="AG69" s="8">
        <f t="shared" si="89"/>
        <v>1.53871</v>
      </c>
      <c r="AH69" s="31" t="s">
        <v>138</v>
      </c>
      <c r="AI69" s="18"/>
      <c r="AJ69" s="13"/>
    </row>
    <row r="70" spans="1:36" ht="98.25" customHeight="1" x14ac:dyDescent="0.25">
      <c r="A70" s="6" t="s">
        <v>135</v>
      </c>
      <c r="B70" s="12" t="s">
        <v>203</v>
      </c>
      <c r="C70" s="6" t="s">
        <v>160</v>
      </c>
      <c r="D70" s="16" t="s">
        <v>108</v>
      </c>
      <c r="E70" s="17">
        <v>2027</v>
      </c>
      <c r="F70" s="16" t="s">
        <v>109</v>
      </c>
      <c r="G70" s="17">
        <v>2029</v>
      </c>
      <c r="H70" s="9" t="s">
        <v>109</v>
      </c>
      <c r="I70" s="9" t="s">
        <v>109</v>
      </c>
      <c r="J70" s="8">
        <v>0</v>
      </c>
      <c r="K70" s="9" t="s">
        <v>109</v>
      </c>
      <c r="L70" s="9" t="s">
        <v>109</v>
      </c>
      <c r="M70" s="9" t="s">
        <v>109</v>
      </c>
      <c r="N70" s="9" t="s">
        <v>109</v>
      </c>
      <c r="O70" s="9" t="s">
        <v>109</v>
      </c>
      <c r="P70" s="8">
        <v>107.96053676</v>
      </c>
      <c r="Q70" s="8">
        <v>19.42868833</v>
      </c>
      <c r="R70" s="8">
        <v>57.784809860000003</v>
      </c>
      <c r="S70" s="8">
        <v>0</v>
      </c>
      <c r="T70" s="8">
        <v>30.747038570000001</v>
      </c>
      <c r="U70" s="8" t="str">
        <f t="shared" si="96"/>
        <v>нд</v>
      </c>
      <c r="V70" s="8">
        <f t="shared" si="97"/>
        <v>107.96053676</v>
      </c>
      <c r="W70" s="9" t="s">
        <v>109</v>
      </c>
      <c r="X70" s="9" t="s">
        <v>109</v>
      </c>
      <c r="Y70" s="9" t="s">
        <v>109</v>
      </c>
      <c r="Z70" s="9" t="s">
        <v>109</v>
      </c>
      <c r="AA70" s="9" t="s">
        <v>109</v>
      </c>
      <c r="AB70" s="8">
        <v>54.470648879999999</v>
      </c>
      <c r="AC70" s="9" t="s">
        <v>109</v>
      </c>
      <c r="AD70" s="8">
        <v>38.457459679999999</v>
      </c>
      <c r="AE70" s="8">
        <v>15.0324282</v>
      </c>
      <c r="AF70" s="8">
        <f t="shared" si="88"/>
        <v>0</v>
      </c>
      <c r="AG70" s="8">
        <f t="shared" si="89"/>
        <v>107.96053676</v>
      </c>
      <c r="AH70" s="31" t="s">
        <v>186</v>
      </c>
      <c r="AI70" s="18"/>
      <c r="AJ70" s="13"/>
    </row>
    <row r="71" spans="1:36" ht="110.25" customHeight="1" x14ac:dyDescent="0.25">
      <c r="A71" s="6" t="s">
        <v>135</v>
      </c>
      <c r="B71" s="12" t="s">
        <v>204</v>
      </c>
      <c r="C71" s="6" t="s">
        <v>105</v>
      </c>
      <c r="D71" s="16" t="s">
        <v>108</v>
      </c>
      <c r="E71" s="17">
        <v>2028</v>
      </c>
      <c r="F71" s="16">
        <v>2028</v>
      </c>
      <c r="G71" s="17">
        <v>2028</v>
      </c>
      <c r="H71" s="9" t="s">
        <v>109</v>
      </c>
      <c r="I71" s="9" t="s">
        <v>109</v>
      </c>
      <c r="J71" s="8">
        <v>0</v>
      </c>
      <c r="K71" s="8">
        <v>12.1271696</v>
      </c>
      <c r="L71" s="8">
        <v>0</v>
      </c>
      <c r="M71" s="8">
        <v>0</v>
      </c>
      <c r="N71" s="8">
        <v>0</v>
      </c>
      <c r="O71" s="8">
        <v>12.1271696</v>
      </c>
      <c r="P71" s="8">
        <v>11.649570750000001</v>
      </c>
      <c r="Q71" s="8">
        <v>0</v>
      </c>
      <c r="R71" s="8">
        <v>0</v>
      </c>
      <c r="S71" s="8">
        <v>0</v>
      </c>
      <c r="T71" s="8">
        <v>11.649570750000001</v>
      </c>
      <c r="U71" s="8">
        <f t="shared" si="96"/>
        <v>12.1271696</v>
      </c>
      <c r="V71" s="8">
        <f t="shared" si="97"/>
        <v>11.649570750000001</v>
      </c>
      <c r="W71" s="9" t="s">
        <v>109</v>
      </c>
      <c r="X71" s="9" t="s">
        <v>109</v>
      </c>
      <c r="Y71" s="9" t="s">
        <v>109</v>
      </c>
      <c r="Z71" s="9" t="s">
        <v>109</v>
      </c>
      <c r="AA71" s="9" t="s">
        <v>109</v>
      </c>
      <c r="AB71" s="9" t="s">
        <v>109</v>
      </c>
      <c r="AC71" s="8">
        <v>12.1271696</v>
      </c>
      <c r="AD71" s="8">
        <v>11.649570750000001</v>
      </c>
      <c r="AE71" s="9" t="s">
        <v>109</v>
      </c>
      <c r="AF71" s="8">
        <f t="shared" si="88"/>
        <v>12.1271696</v>
      </c>
      <c r="AG71" s="8">
        <f t="shared" si="89"/>
        <v>11.649570750000001</v>
      </c>
      <c r="AH71" s="31" t="s">
        <v>187</v>
      </c>
      <c r="AI71" s="18"/>
      <c r="AJ71" s="13"/>
    </row>
    <row r="72" spans="1:36" ht="189.75" customHeight="1" x14ac:dyDescent="0.25">
      <c r="A72" s="6" t="s">
        <v>135</v>
      </c>
      <c r="B72" s="12" t="s">
        <v>205</v>
      </c>
      <c r="C72" s="6" t="s">
        <v>161</v>
      </c>
      <c r="D72" s="16" t="s">
        <v>108</v>
      </c>
      <c r="E72" s="17">
        <v>2029</v>
      </c>
      <c r="F72" s="16" t="s">
        <v>109</v>
      </c>
      <c r="G72" s="17">
        <v>2029</v>
      </c>
      <c r="H72" s="9" t="s">
        <v>109</v>
      </c>
      <c r="I72" s="9" t="s">
        <v>109</v>
      </c>
      <c r="J72" s="8">
        <v>0</v>
      </c>
      <c r="K72" s="9" t="s">
        <v>109</v>
      </c>
      <c r="L72" s="9" t="s">
        <v>109</v>
      </c>
      <c r="M72" s="9" t="s">
        <v>109</v>
      </c>
      <c r="N72" s="9" t="s">
        <v>109</v>
      </c>
      <c r="O72" s="9" t="s">
        <v>109</v>
      </c>
      <c r="P72" s="8">
        <v>42.951459148957198</v>
      </c>
      <c r="Q72" s="8">
        <v>0</v>
      </c>
      <c r="R72" s="8">
        <v>0</v>
      </c>
      <c r="S72" s="8">
        <v>0</v>
      </c>
      <c r="T72" s="8">
        <v>42.951459148957198</v>
      </c>
      <c r="U72" s="8" t="str">
        <f t="shared" si="96"/>
        <v>нд</v>
      </c>
      <c r="V72" s="8">
        <f t="shared" si="97"/>
        <v>42.951459148957198</v>
      </c>
      <c r="W72" s="9" t="s">
        <v>109</v>
      </c>
      <c r="X72" s="9" t="s">
        <v>109</v>
      </c>
      <c r="Y72" s="9" t="s">
        <v>109</v>
      </c>
      <c r="Z72" s="9" t="s">
        <v>109</v>
      </c>
      <c r="AA72" s="9" t="s">
        <v>109</v>
      </c>
      <c r="AB72" s="9" t="s">
        <v>109</v>
      </c>
      <c r="AC72" s="9" t="s">
        <v>109</v>
      </c>
      <c r="AD72" s="9" t="s">
        <v>109</v>
      </c>
      <c r="AE72" s="8">
        <v>42.951459148957198</v>
      </c>
      <c r="AF72" s="8">
        <f t="shared" si="88"/>
        <v>0</v>
      </c>
      <c r="AG72" s="8">
        <f t="shared" si="89"/>
        <v>42.951459148957198</v>
      </c>
      <c r="AH72" s="31" t="s">
        <v>188</v>
      </c>
      <c r="AI72" s="18"/>
      <c r="AJ72" s="13"/>
    </row>
    <row r="73" spans="1:36" ht="108.75" customHeight="1" x14ac:dyDescent="0.25">
      <c r="A73" s="6" t="s">
        <v>135</v>
      </c>
      <c r="B73" s="12" t="s">
        <v>206</v>
      </c>
      <c r="C73" s="6" t="s">
        <v>162</v>
      </c>
      <c r="D73" s="16" t="s">
        <v>108</v>
      </c>
      <c r="E73" s="17">
        <v>2029</v>
      </c>
      <c r="F73" s="16" t="s">
        <v>109</v>
      </c>
      <c r="G73" s="17">
        <v>2029</v>
      </c>
      <c r="H73" s="9" t="s">
        <v>109</v>
      </c>
      <c r="I73" s="9" t="s">
        <v>109</v>
      </c>
      <c r="J73" s="8">
        <v>0</v>
      </c>
      <c r="K73" s="9" t="s">
        <v>109</v>
      </c>
      <c r="L73" s="9" t="s">
        <v>109</v>
      </c>
      <c r="M73" s="9" t="s">
        <v>109</v>
      </c>
      <c r="N73" s="9" t="s">
        <v>109</v>
      </c>
      <c r="O73" s="9" t="s">
        <v>109</v>
      </c>
      <c r="P73" s="8">
        <v>14.417270350000001</v>
      </c>
      <c r="Q73" s="8">
        <v>0</v>
      </c>
      <c r="R73" s="8">
        <v>0</v>
      </c>
      <c r="S73" s="8">
        <v>0</v>
      </c>
      <c r="T73" s="8">
        <f>P73</f>
        <v>14.417270350000001</v>
      </c>
      <c r="U73" s="8" t="str">
        <f t="shared" si="96"/>
        <v>нд</v>
      </c>
      <c r="V73" s="8">
        <f t="shared" si="97"/>
        <v>14.417270350000001</v>
      </c>
      <c r="W73" s="9" t="s">
        <v>109</v>
      </c>
      <c r="X73" s="9" t="s">
        <v>109</v>
      </c>
      <c r="Y73" s="9" t="s">
        <v>109</v>
      </c>
      <c r="Z73" s="9" t="s">
        <v>109</v>
      </c>
      <c r="AA73" s="9" t="s">
        <v>109</v>
      </c>
      <c r="AB73" s="9" t="s">
        <v>109</v>
      </c>
      <c r="AC73" s="9" t="s">
        <v>109</v>
      </c>
      <c r="AD73" s="9" t="s">
        <v>109</v>
      </c>
      <c r="AE73" s="8">
        <v>14.417270350000001</v>
      </c>
      <c r="AF73" s="8">
        <f t="shared" si="88"/>
        <v>0</v>
      </c>
      <c r="AG73" s="8">
        <f t="shared" si="89"/>
        <v>14.417270350000001</v>
      </c>
      <c r="AH73" s="31" t="s">
        <v>188</v>
      </c>
      <c r="AI73" s="18"/>
      <c r="AJ73" s="13"/>
    </row>
    <row r="74" spans="1:36" ht="42.75" customHeight="1" x14ac:dyDescent="0.25">
      <c r="A74" s="7" t="s">
        <v>136</v>
      </c>
      <c r="B74" s="5" t="s">
        <v>107</v>
      </c>
      <c r="C74" s="6" t="s">
        <v>32</v>
      </c>
      <c r="D74" s="10" t="s">
        <v>109</v>
      </c>
      <c r="E74" s="10" t="s">
        <v>109</v>
      </c>
      <c r="F74" s="10" t="s">
        <v>109</v>
      </c>
      <c r="G74" s="10" t="s">
        <v>109</v>
      </c>
      <c r="H74" s="9" t="s">
        <v>109</v>
      </c>
      <c r="I74" s="9" t="s">
        <v>109</v>
      </c>
      <c r="J74" s="8">
        <f>SUM(J75:J77)</f>
        <v>0</v>
      </c>
      <c r="K74" s="8">
        <f t="shared" ref="K74:AC74" si="98">SUM(K75:K77)</f>
        <v>114.69072866062001</v>
      </c>
      <c r="L74" s="8">
        <f t="shared" si="98"/>
        <v>0</v>
      </c>
      <c r="M74" s="8">
        <f t="shared" si="98"/>
        <v>0</v>
      </c>
      <c r="N74" s="8">
        <f t="shared" si="98"/>
        <v>114.69072866062001</v>
      </c>
      <c r="O74" s="8">
        <f t="shared" si="98"/>
        <v>0</v>
      </c>
      <c r="P74" s="8">
        <f>SUM(P75:P77)</f>
        <v>145.8214068726229</v>
      </c>
      <c r="Q74" s="8">
        <f t="shared" ref="Q74:T74" si="99">SUM(Q75:Q77)</f>
        <v>0</v>
      </c>
      <c r="R74" s="8">
        <f t="shared" si="99"/>
        <v>0</v>
      </c>
      <c r="S74" s="8">
        <f t="shared" si="99"/>
        <v>145.8214068726229</v>
      </c>
      <c r="T74" s="8">
        <f t="shared" si="99"/>
        <v>0</v>
      </c>
      <c r="U74" s="8">
        <f t="shared" si="98"/>
        <v>114.69072866062001</v>
      </c>
      <c r="V74" s="8">
        <f t="shared" si="98"/>
        <v>145.8214068726229</v>
      </c>
      <c r="W74" s="9">
        <f t="shared" ref="W74" si="100">SUM(W75:W77)</f>
        <v>0</v>
      </c>
      <c r="X74" s="9">
        <f t="shared" ref="X74" si="101">SUM(X75:X77)</f>
        <v>0</v>
      </c>
      <c r="Y74" s="8">
        <f t="shared" si="98"/>
        <v>50.626588300620007</v>
      </c>
      <c r="Z74" s="8">
        <f>SUM(Z75:Z77)</f>
        <v>61.262795118196699</v>
      </c>
      <c r="AA74" s="8">
        <f t="shared" si="98"/>
        <v>28.54079101</v>
      </c>
      <c r="AB74" s="8">
        <f t="shared" ref="AB74" si="102">SUM(AB75:AB77)</f>
        <v>51.694293590163909</v>
      </c>
      <c r="AC74" s="8">
        <f t="shared" si="98"/>
        <v>16.106574479999999</v>
      </c>
      <c r="AD74" s="8">
        <f>SUM(AD75:AD77)</f>
        <v>17.023123925573802</v>
      </c>
      <c r="AE74" s="8">
        <f t="shared" ref="AE74:AG74" si="103">SUM(AE75:AE77)</f>
        <v>15.8411942386885</v>
      </c>
      <c r="AF74" s="8">
        <f t="shared" si="103"/>
        <v>95.273953790620013</v>
      </c>
      <c r="AG74" s="8">
        <f t="shared" si="103"/>
        <v>145.82140687262293</v>
      </c>
      <c r="AH74" s="27" t="s">
        <v>109</v>
      </c>
      <c r="AI74" s="18"/>
      <c r="AJ74" s="13"/>
    </row>
    <row r="75" spans="1:36" ht="51.75" customHeight="1" x14ac:dyDescent="0.25">
      <c r="A75" s="6" t="s">
        <v>136</v>
      </c>
      <c r="B75" s="12" t="s">
        <v>207</v>
      </c>
      <c r="C75" s="6" t="s">
        <v>192</v>
      </c>
      <c r="D75" s="16" t="s">
        <v>108</v>
      </c>
      <c r="E75" s="17">
        <v>2026</v>
      </c>
      <c r="F75" s="17">
        <v>2028</v>
      </c>
      <c r="G75" s="17">
        <v>2029</v>
      </c>
      <c r="H75" s="9" t="s">
        <v>109</v>
      </c>
      <c r="I75" s="9" t="s">
        <v>109</v>
      </c>
      <c r="J75" s="8">
        <v>0</v>
      </c>
      <c r="K75" s="8">
        <v>81.974342340619998</v>
      </c>
      <c r="L75" s="8">
        <v>0</v>
      </c>
      <c r="M75" s="8">
        <v>0</v>
      </c>
      <c r="N75" s="8">
        <v>81.974342340619998</v>
      </c>
      <c r="O75" s="8">
        <v>0</v>
      </c>
      <c r="P75" s="8">
        <v>86.403268852458993</v>
      </c>
      <c r="Q75" s="8">
        <v>0</v>
      </c>
      <c r="R75" s="8">
        <v>0</v>
      </c>
      <c r="S75" s="8">
        <f>P75</f>
        <v>86.403268852458993</v>
      </c>
      <c r="T75" s="8">
        <v>0</v>
      </c>
      <c r="U75" s="9">
        <f t="shared" ref="U75" si="104">K75</f>
        <v>81.974342340619998</v>
      </c>
      <c r="V75" s="8">
        <f t="shared" ref="V75" si="105">P75</f>
        <v>86.403268852458993</v>
      </c>
      <c r="W75" s="9" t="s">
        <v>109</v>
      </c>
      <c r="X75" s="9" t="s">
        <v>109</v>
      </c>
      <c r="Y75" s="8">
        <v>25.424863330619999</v>
      </c>
      <c r="Z75" s="8">
        <v>24.873770491803299</v>
      </c>
      <c r="AA75" s="8">
        <v>28.29672901</v>
      </c>
      <c r="AB75" s="8">
        <v>29.215409016393401</v>
      </c>
      <c r="AC75" s="8">
        <v>15.85275</v>
      </c>
      <c r="AD75" s="8">
        <v>16.753536065573801</v>
      </c>
      <c r="AE75" s="8">
        <v>15.5605532786885</v>
      </c>
      <c r="AF75" s="8">
        <f>SUM(Y75,AA75,AC75)</f>
        <v>69.574342340620007</v>
      </c>
      <c r="AG75" s="8">
        <f>SUM(Z75,AB75,AD75,AE75)</f>
        <v>86.403268852459007</v>
      </c>
      <c r="AH75" s="30" t="s">
        <v>139</v>
      </c>
      <c r="AI75" s="18"/>
      <c r="AJ75" s="13"/>
    </row>
    <row r="76" spans="1:36" ht="98.25" customHeight="1" x14ac:dyDescent="0.25">
      <c r="A76" s="6" t="s">
        <v>136</v>
      </c>
      <c r="B76" s="12" t="s">
        <v>208</v>
      </c>
      <c r="C76" s="6" t="s">
        <v>193</v>
      </c>
      <c r="D76" s="16" t="s">
        <v>108</v>
      </c>
      <c r="E76" s="17">
        <v>2026</v>
      </c>
      <c r="F76" s="17">
        <v>2028</v>
      </c>
      <c r="G76" s="17">
        <v>2029</v>
      </c>
      <c r="H76" s="9" t="s">
        <v>109</v>
      </c>
      <c r="I76" s="9" t="s">
        <v>109</v>
      </c>
      <c r="J76" s="8">
        <v>0</v>
      </c>
      <c r="K76" s="8">
        <v>24.967049970000001</v>
      </c>
      <c r="L76" s="8">
        <v>0</v>
      </c>
      <c r="M76" s="8">
        <v>0</v>
      </c>
      <c r="N76" s="8">
        <v>24.967049970000001</v>
      </c>
      <c r="O76" s="8">
        <v>0</v>
      </c>
      <c r="P76" s="8">
        <v>52.891006260163898</v>
      </c>
      <c r="Q76" s="8">
        <v>0</v>
      </c>
      <c r="R76" s="8">
        <v>0</v>
      </c>
      <c r="S76" s="8">
        <f>P76</f>
        <v>52.891006260163898</v>
      </c>
      <c r="T76" s="8">
        <v>0</v>
      </c>
      <c r="U76" s="9">
        <f t="shared" ref="U76:U77" si="106">K76</f>
        <v>24.967049970000001</v>
      </c>
      <c r="V76" s="8">
        <f t="shared" ref="V76:V77" si="107">P76</f>
        <v>52.891006260163898</v>
      </c>
      <c r="W76" s="9" t="s">
        <v>109</v>
      </c>
      <c r="X76" s="9" t="s">
        <v>109</v>
      </c>
      <c r="Y76" s="8">
        <v>24.967049970000001</v>
      </c>
      <c r="Z76" s="8">
        <v>36.1516496263934</v>
      </c>
      <c r="AA76" s="9" t="s">
        <v>109</v>
      </c>
      <c r="AB76" s="9">
        <v>16.739356633770502</v>
      </c>
      <c r="AC76" s="9" t="s">
        <v>109</v>
      </c>
      <c r="AD76" s="9" t="s">
        <v>109</v>
      </c>
      <c r="AE76" s="9" t="s">
        <v>109</v>
      </c>
      <c r="AF76" s="8">
        <f>SUM(Y76,AA76,AC76)</f>
        <v>24.967049970000001</v>
      </c>
      <c r="AG76" s="8">
        <f>SUM(Z76,AB76,AD76,AE76)</f>
        <v>52.891006260163905</v>
      </c>
      <c r="AH76" s="31" t="s">
        <v>189</v>
      </c>
      <c r="AI76" s="18"/>
      <c r="AJ76" s="13"/>
    </row>
    <row r="77" spans="1:36" ht="91.5" customHeight="1" x14ac:dyDescent="0.25">
      <c r="A77" s="6" t="s">
        <v>136</v>
      </c>
      <c r="B77" s="11" t="s">
        <v>209</v>
      </c>
      <c r="C77" s="6" t="s">
        <v>194</v>
      </c>
      <c r="D77" s="16" t="s">
        <v>108</v>
      </c>
      <c r="E77" s="17">
        <v>2026</v>
      </c>
      <c r="F77" s="17">
        <v>2028</v>
      </c>
      <c r="G77" s="17">
        <v>2029</v>
      </c>
      <c r="H77" s="9" t="s">
        <v>109</v>
      </c>
      <c r="I77" s="9" t="s">
        <v>109</v>
      </c>
      <c r="J77" s="8">
        <v>0</v>
      </c>
      <c r="K77" s="8">
        <v>7.7493363500000001</v>
      </c>
      <c r="L77" s="8">
        <v>0</v>
      </c>
      <c r="M77" s="8">
        <v>0</v>
      </c>
      <c r="N77" s="8">
        <v>7.7493363500000001</v>
      </c>
      <c r="O77" s="8">
        <v>0</v>
      </c>
      <c r="P77" s="8">
        <v>6.5271317599999996</v>
      </c>
      <c r="Q77" s="8">
        <v>0</v>
      </c>
      <c r="R77" s="8">
        <v>0</v>
      </c>
      <c r="S77" s="8">
        <f>P77</f>
        <v>6.5271317599999996</v>
      </c>
      <c r="T77" s="8">
        <v>0</v>
      </c>
      <c r="U77" s="9">
        <f t="shared" si="106"/>
        <v>7.7493363500000001</v>
      </c>
      <c r="V77" s="8">
        <f t="shared" si="107"/>
        <v>6.5271317599999996</v>
      </c>
      <c r="W77" s="9" t="s">
        <v>109</v>
      </c>
      <c r="X77" s="9" t="s">
        <v>109</v>
      </c>
      <c r="Y77" s="8">
        <v>0.23467499999999999</v>
      </c>
      <c r="Z77" s="8">
        <v>0.237375</v>
      </c>
      <c r="AA77" s="8">
        <v>0.244062</v>
      </c>
      <c r="AB77" s="8">
        <v>5.7395279400000003</v>
      </c>
      <c r="AC77" s="8">
        <v>0.25382448000000002</v>
      </c>
      <c r="AD77" s="8">
        <v>0.26958786000000001</v>
      </c>
      <c r="AE77" s="9">
        <v>0.28064095999999999</v>
      </c>
      <c r="AF77" s="8">
        <f>SUM(Y77,AA77,AC77)</f>
        <v>0.73256147999999999</v>
      </c>
      <c r="AG77" s="8">
        <f>SUM(Z77,AB77,AD77,AE77)</f>
        <v>6.5271317600000005</v>
      </c>
      <c r="AH77" s="30" t="s">
        <v>190</v>
      </c>
      <c r="AI77" s="18"/>
      <c r="AJ77" s="13"/>
    </row>
  </sheetData>
  <mergeCells count="29">
    <mergeCell ref="A1:AH1"/>
    <mergeCell ref="A8:A10"/>
    <mergeCell ref="B8:B10"/>
    <mergeCell ref="C8:C10"/>
    <mergeCell ref="D8:D10"/>
    <mergeCell ref="E8:E10"/>
    <mergeCell ref="F8:G9"/>
    <mergeCell ref="H8:I9"/>
    <mergeCell ref="AH8:AH10"/>
    <mergeCell ref="K9:O9"/>
    <mergeCell ref="AF9:AF10"/>
    <mergeCell ref="W8:X9"/>
    <mergeCell ref="Y8:AG8"/>
    <mergeCell ref="A2:AH2"/>
    <mergeCell ref="A3:AH3"/>
    <mergeCell ref="A4:AH4"/>
    <mergeCell ref="A5:AH5"/>
    <mergeCell ref="A6:AH6"/>
    <mergeCell ref="J8:J10"/>
    <mergeCell ref="U8:V8"/>
    <mergeCell ref="U9:U10"/>
    <mergeCell ref="V9:V10"/>
    <mergeCell ref="AG9:AG10"/>
    <mergeCell ref="P9:T9"/>
    <mergeCell ref="K8:T8"/>
    <mergeCell ref="Y9:Z9"/>
    <mergeCell ref="AA9:AB9"/>
    <mergeCell ref="AC9:AD9"/>
    <mergeCell ref="A7:AH7"/>
  </mergeCells>
  <pageMargins left="0.70866141732283472" right="0.70866141732283472" top="0.74803149606299213" bottom="0.74803149606299213" header="0.31496062992125984" footer="0.31496062992125984"/>
  <pageSetup paperSize="8" scale="11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2023-02-14T11:14:37Z</dcterms:created>
  <dcterms:modified xsi:type="dcterms:W3CDTF">2026-05-20T06:58:33Z</dcterms:modified>
</cp:coreProperties>
</file>